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3" documentId="8_{02575AF1-AE88-4D78-8FD7-F4F0F0C6C257}" xr6:coauthVersionLast="47" xr6:coauthVersionMax="47" xr10:uidLastSave="{A4548AB0-C6D8-4846-AF57-71291C3B52E6}"/>
  <bookViews>
    <workbookView xWindow="-120" yWindow="-120" windowWidth="29040" windowHeight="15720" xr2:uid="{F50EBDA9-D3C2-4A16-A62E-8F1E62F34F40}"/>
  </bookViews>
  <sheets>
    <sheet name="Sean Tur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380" i="2"/>
  <c r="AL1300" i="2"/>
  <c r="AL1240" i="2"/>
  <c r="AL1120" i="2"/>
  <c r="AL1040" i="2"/>
  <c r="AL940" i="2"/>
  <c r="AL880" i="2"/>
  <c r="AL860" i="2"/>
  <c r="AL780" i="2"/>
  <c r="AL68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360" i="2"/>
  <c r="AL1280" i="2"/>
  <c r="AL1140" i="2"/>
  <c r="AL980" i="2"/>
  <c r="AL84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00" i="2"/>
  <c r="AL1200" i="2"/>
  <c r="AL1080" i="2"/>
  <c r="AL920" i="2"/>
  <c r="AL760"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340" i="2"/>
  <c r="AL1320" i="2"/>
  <c r="AL1260" i="2"/>
  <c r="AL1180" i="2"/>
  <c r="AL1060" i="2"/>
  <c r="AL900"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20" i="2"/>
  <c r="AL1220" i="2"/>
  <c r="AL1020" i="2"/>
  <c r="AL800"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0" i="2"/>
  <c r="AL1000"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40" i="2"/>
  <c r="AL1160" i="2"/>
  <c r="AL960" i="2"/>
  <c r="AL820"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80"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500" i="2"/>
  <c r="AL1100" i="2"/>
  <c r="AL1498" i="2"/>
  <c r="AL1452" i="2"/>
  <c r="AL1398" i="2"/>
  <c r="AL1352" i="2"/>
  <c r="AL1298" i="2"/>
  <c r="AL1255" i="2"/>
  <c r="AL1213" i="2"/>
  <c r="AL1171" i="2"/>
  <c r="AL1119" i="2"/>
  <c r="AL1077" i="2"/>
  <c r="AL1034" i="2"/>
  <c r="AL992" i="2"/>
  <c r="AL950" i="2"/>
  <c r="AL898" i="2"/>
  <c r="AL855" i="2"/>
  <c r="AL813" i="2"/>
  <c r="AL771" i="2"/>
  <c r="AL730" i="2"/>
  <c r="AL690" i="2"/>
  <c r="AL640" i="2"/>
  <c r="AL600" i="2"/>
  <c r="AL560" i="2"/>
  <c r="AL520" i="2"/>
  <c r="AL480" i="2"/>
  <c r="AL440" i="2"/>
  <c r="AL400" i="2"/>
  <c r="AL360" i="2"/>
  <c r="AL320" i="2"/>
  <c r="AL280" i="2"/>
  <c r="AL240" i="2"/>
  <c r="AL200" i="2"/>
  <c r="AL160" i="2"/>
  <c r="AL120" i="2"/>
  <c r="AL80" i="2"/>
  <c r="AL40" i="2"/>
  <c r="AL1497" i="2"/>
  <c r="AL1451" i="2"/>
  <c r="AL1397" i="2"/>
  <c r="AL1351" i="2"/>
  <c r="AL1297" i="2"/>
  <c r="AL1254" i="2"/>
  <c r="AL1212" i="2"/>
  <c r="AL1170" i="2"/>
  <c r="AL1118" i="2"/>
  <c r="AL1075" i="2"/>
  <c r="AL1033" i="2"/>
  <c r="AL991" i="2"/>
  <c r="AL939" i="2"/>
  <c r="AL897" i="2"/>
  <c r="AL854" i="2"/>
  <c r="AL812" i="2"/>
  <c r="AL770" i="2"/>
  <c r="AL720" i="2"/>
  <c r="AL679" i="2"/>
  <c r="AL639" i="2"/>
  <c r="AL599" i="2"/>
  <c r="AL559" i="2"/>
  <c r="AL519" i="2"/>
  <c r="AL479" i="2"/>
  <c r="AL439" i="2"/>
  <c r="AL399" i="2"/>
  <c r="AL359" i="2"/>
  <c r="AL319" i="2"/>
  <c r="AL279" i="2"/>
  <c r="AL239" i="2"/>
  <c r="AL199" i="2"/>
  <c r="AL159" i="2"/>
  <c r="AL119" i="2"/>
  <c r="AL79" i="2"/>
  <c r="AL39" i="2"/>
  <c r="AL1494" i="2"/>
  <c r="AL1450" i="2"/>
  <c r="AL1394" i="2"/>
  <c r="AL1350" i="2"/>
  <c r="AL1295" i="2"/>
  <c r="AL1253" i="2"/>
  <c r="AL1211" i="2"/>
  <c r="AL1159" i="2"/>
  <c r="AL1117" i="2"/>
  <c r="AL1074" i="2"/>
  <c r="AL1032" i="2"/>
  <c r="AL990" i="2"/>
  <c r="AL938" i="2"/>
  <c r="AL895" i="2"/>
  <c r="AL853" i="2"/>
  <c r="AL1493" i="2"/>
  <c r="AL1439" i="2"/>
  <c r="AL1393" i="2"/>
  <c r="AL1339" i="2"/>
  <c r="AL1294" i="2"/>
  <c r="AL1252" i="2"/>
  <c r="AL1210" i="2"/>
  <c r="AL1158" i="2"/>
  <c r="AL1115" i="2"/>
  <c r="AL1073" i="2"/>
  <c r="AL1031" i="2"/>
  <c r="AL979" i="2"/>
  <c r="AL937" i="2"/>
  <c r="AL894" i="2"/>
  <c r="AL852" i="2"/>
  <c r="AL810" i="2"/>
  <c r="AL758" i="2"/>
  <c r="AL718" i="2"/>
  <c r="AL677" i="2"/>
  <c r="AL637" i="2"/>
  <c r="AL597" i="2"/>
  <c r="AL557" i="2"/>
  <c r="AL517" i="2"/>
  <c r="AL477" i="2"/>
  <c r="AL437" i="2"/>
  <c r="AL397" i="2"/>
  <c r="AL357" i="2"/>
  <c r="AL317" i="2"/>
  <c r="AL277" i="2"/>
  <c r="AL237" i="2"/>
  <c r="AL1499" i="2"/>
  <c r="AL1433" i="2"/>
  <c r="AL1373" i="2"/>
  <c r="AL1313" i="2"/>
  <c r="AL1257" i="2"/>
  <c r="AL1195" i="2"/>
  <c r="AL1139" i="2"/>
  <c r="AL1092" i="2"/>
  <c r="AL1035" i="2"/>
  <c r="AL974" i="2"/>
  <c r="AL918" i="2"/>
  <c r="AL871" i="2"/>
  <c r="AL814" i="2"/>
  <c r="AL755" i="2"/>
  <c r="AL712" i="2"/>
  <c r="AL659" i="2"/>
  <c r="AL615" i="2"/>
  <c r="AL572" i="2"/>
  <c r="AL518" i="2"/>
  <c r="AL473" i="2"/>
  <c r="AL430" i="2"/>
  <c r="AL378" i="2"/>
  <c r="AL334" i="2"/>
  <c r="AL291" i="2"/>
  <c r="AL235" i="2"/>
  <c r="AL193" i="2"/>
  <c r="AL151" i="2"/>
  <c r="AL100" i="2"/>
  <c r="AL58" i="2"/>
  <c r="AL15" i="2"/>
  <c r="AL232" i="2"/>
  <c r="AL139" i="2"/>
  <c r="AL97" i="2"/>
  <c r="AL12" i="2"/>
  <c r="AL1479" i="2"/>
  <c r="AL1017" i="2"/>
  <c r="AL797" i="2"/>
  <c r="AL611" i="2"/>
  <c r="AL460" i="2"/>
  <c r="AL330" i="2"/>
  <c r="AL231" i="2"/>
  <c r="AL95" i="2"/>
  <c r="AL11" i="2"/>
  <c r="AL1418" i="2"/>
  <c r="AL1293" i="2"/>
  <c r="AL1237" i="2"/>
  <c r="AL1190" i="2"/>
  <c r="AL1133" i="2"/>
  <c r="AL1072" i="2"/>
  <c r="AL1015" i="2"/>
  <c r="AL959" i="2"/>
  <c r="AL912" i="2"/>
  <c r="AL851" i="2"/>
  <c r="AL795" i="2"/>
  <c r="AL750" i="2"/>
  <c r="AL698" i="2"/>
  <c r="AL610" i="2"/>
  <c r="AL554" i="2"/>
  <c r="AL511" i="2"/>
  <c r="AL459" i="2"/>
  <c r="AL415" i="2"/>
  <c r="AL372" i="2"/>
  <c r="AL318" i="2"/>
  <c r="AL230" i="2"/>
  <c r="AL137" i="2"/>
  <c r="AL94" i="2"/>
  <c r="AL52" i="2"/>
  <c r="AL10" i="2"/>
  <c r="AL1477" i="2"/>
  <c r="AL1292" i="2"/>
  <c r="AL1235" i="2"/>
  <c r="AL1179" i="2"/>
  <c r="AL1132" i="2"/>
  <c r="AL1071" i="2"/>
  <c r="AL1014" i="2"/>
  <c r="AL958" i="2"/>
  <c r="AL911" i="2"/>
  <c r="AL850" i="2"/>
  <c r="AL794" i="2"/>
  <c r="AL697" i="2"/>
  <c r="AL652" i="2"/>
  <c r="AL598" i="2"/>
  <c r="AL553" i="2"/>
  <c r="AL510" i="2"/>
  <c r="AL414" i="2"/>
  <c r="AL1492" i="2"/>
  <c r="AL1432" i="2"/>
  <c r="AL1372" i="2"/>
  <c r="AL1312" i="2"/>
  <c r="AL1251" i="2"/>
  <c r="AL1194" i="2"/>
  <c r="AL1138" i="2"/>
  <c r="AL1091" i="2"/>
  <c r="AL1030" i="2"/>
  <c r="AL973" i="2"/>
  <c r="AL917" i="2"/>
  <c r="AL870" i="2"/>
  <c r="AL811" i="2"/>
  <c r="AL754" i="2"/>
  <c r="AL711" i="2"/>
  <c r="AL658" i="2"/>
  <c r="AL614" i="2"/>
  <c r="AL571" i="2"/>
  <c r="AL515" i="2"/>
  <c r="AL472" i="2"/>
  <c r="AL420" i="2"/>
  <c r="AL377" i="2"/>
  <c r="AL333" i="2"/>
  <c r="AL290" i="2"/>
  <c r="AL234" i="2"/>
  <c r="AL192" i="2"/>
  <c r="AL150" i="2"/>
  <c r="AL99" i="2"/>
  <c r="AL57" i="2"/>
  <c r="AL14" i="2"/>
  <c r="AL1491" i="2"/>
  <c r="AL1431" i="2"/>
  <c r="AL1371" i="2"/>
  <c r="AL1311" i="2"/>
  <c r="AL1250" i="2"/>
  <c r="AL1193" i="2"/>
  <c r="AL1137" i="2"/>
  <c r="AL1090" i="2"/>
  <c r="AL1019" i="2"/>
  <c r="AL972" i="2"/>
  <c r="AL915" i="2"/>
  <c r="AL859" i="2"/>
  <c r="AL799" i="2"/>
  <c r="AL753" i="2"/>
  <c r="AL710" i="2"/>
  <c r="AL657" i="2"/>
  <c r="AL613" i="2"/>
  <c r="AL570" i="2"/>
  <c r="AL514" i="2"/>
  <c r="AL471" i="2"/>
  <c r="AL419" i="2"/>
  <c r="AL375" i="2"/>
  <c r="AL332" i="2"/>
  <c r="AL278" i="2"/>
  <c r="AL233" i="2"/>
  <c r="AL191" i="2"/>
  <c r="AL140" i="2"/>
  <c r="AL98" i="2"/>
  <c r="AL55" i="2"/>
  <c r="AL13" i="2"/>
  <c r="AL1490" i="2"/>
  <c r="AL1430" i="2"/>
  <c r="AL1370" i="2"/>
  <c r="AL1310" i="2"/>
  <c r="AL1239" i="2"/>
  <c r="AL1192" i="2"/>
  <c r="AL1135" i="2"/>
  <c r="AL1079" i="2"/>
  <c r="AL1018" i="2"/>
  <c r="AL971" i="2"/>
  <c r="AL914" i="2"/>
  <c r="AL858" i="2"/>
  <c r="AL798" i="2"/>
  <c r="AL752" i="2"/>
  <c r="AL700" i="2"/>
  <c r="AL655" i="2"/>
  <c r="AL612" i="2"/>
  <c r="AL558" i="2"/>
  <c r="AL513" i="2"/>
  <c r="AL470" i="2"/>
  <c r="AL418" i="2"/>
  <c r="AL374" i="2"/>
  <c r="AL331" i="2"/>
  <c r="AL275" i="2"/>
  <c r="AL190" i="2"/>
  <c r="AL54" i="2"/>
  <c r="AL1419" i="2"/>
  <c r="AL1359" i="2"/>
  <c r="AL1299" i="2"/>
  <c r="AL1238" i="2"/>
  <c r="AL1191" i="2"/>
  <c r="AL1134" i="2"/>
  <c r="AL1078" i="2"/>
  <c r="AL970" i="2"/>
  <c r="AL913" i="2"/>
  <c r="AL857" i="2"/>
  <c r="AL751" i="2"/>
  <c r="AL699" i="2"/>
  <c r="AL654" i="2"/>
  <c r="AL555" i="2"/>
  <c r="AL512" i="2"/>
  <c r="AL417" i="2"/>
  <c r="AL373" i="2"/>
  <c r="AL274" i="2"/>
  <c r="AL180" i="2"/>
  <c r="AL138" i="2"/>
  <c r="AL53" i="2"/>
  <c r="AL1358" i="2"/>
  <c r="AL653" i="2"/>
  <c r="AL179" i="2"/>
  <c r="AL1357" i="2"/>
  <c r="AL740" i="2"/>
  <c r="AL1478" i="2"/>
  <c r="AL1417" i="2"/>
  <c r="AL1474" i="2"/>
  <c r="AL1471" i="2"/>
  <c r="AL1411" i="2"/>
  <c r="AL1337" i="2"/>
  <c r="AL1278" i="2"/>
  <c r="AL1231" i="2"/>
  <c r="AL1174" i="2"/>
  <c r="AL1113" i="2"/>
  <c r="AL1057" i="2"/>
  <c r="AL1010" i="2"/>
  <c r="AL953" i="2"/>
  <c r="AL892" i="2"/>
  <c r="AL835" i="2"/>
  <c r="AL790" i="2"/>
  <c r="AL735" i="2"/>
  <c r="AL692" i="2"/>
  <c r="AL635" i="2"/>
  <c r="AL592" i="2"/>
  <c r="AL1470" i="2"/>
  <c r="AL1410" i="2"/>
  <c r="AL1334" i="2"/>
  <c r="AL1277" i="2"/>
  <c r="AL1230" i="2"/>
  <c r="AL1173" i="2"/>
  <c r="AL1112" i="2"/>
  <c r="AL1055" i="2"/>
  <c r="AL999" i="2"/>
  <c r="AL952" i="2"/>
  <c r="AL891" i="2"/>
  <c r="AL834" i="2"/>
  <c r="AL779" i="2"/>
  <c r="AL734" i="2"/>
  <c r="AL691" i="2"/>
  <c r="AL1473" i="2"/>
  <c r="AL1374" i="2"/>
  <c r="AL1270" i="2"/>
  <c r="AL1154" i="2"/>
  <c r="AL1053" i="2"/>
  <c r="AL954" i="2"/>
  <c r="AL839" i="2"/>
  <c r="AL759" i="2"/>
  <c r="AL672" i="2"/>
  <c r="AL590" i="2"/>
  <c r="AL530" i="2"/>
  <c r="AL451" i="2"/>
  <c r="AL379" i="2"/>
  <c r="AL310" i="2"/>
  <c r="AL252" i="2"/>
  <c r="AL175" i="2"/>
  <c r="AL115" i="2"/>
  <c r="AL51" i="2"/>
  <c r="AL114" i="2"/>
  <c r="AL50" i="2"/>
  <c r="AL1459" i="2"/>
  <c r="AL1258" i="2"/>
  <c r="AL1152" i="2"/>
  <c r="AL1051" i="2"/>
  <c r="AL935" i="2"/>
  <c r="AL739" i="2"/>
  <c r="AL670" i="2"/>
  <c r="AL579" i="2"/>
  <c r="AL438" i="2"/>
  <c r="AL370" i="2"/>
  <c r="AL250" i="2"/>
  <c r="AL173" i="2"/>
  <c r="AL38" i="2"/>
  <c r="AL1338" i="2"/>
  <c r="AL738" i="2"/>
  <c r="AL158" i="2"/>
  <c r="AL33" i="2"/>
  <c r="AL1438" i="2"/>
  <c r="AL1114" i="2"/>
  <c r="AL819" i="2"/>
  <c r="AL573" i="2"/>
  <c r="AL352" i="2"/>
  <c r="AL157" i="2"/>
  <c r="AL1319" i="2"/>
  <c r="AL1217" i="2"/>
  <c r="AL1111" i="2"/>
  <c r="AL1012" i="2"/>
  <c r="AL818" i="2"/>
  <c r="AL719" i="2"/>
  <c r="AL633" i="2"/>
  <c r="AL492" i="2"/>
  <c r="AL413" i="2"/>
  <c r="AL351" i="2"/>
  <c r="AL215" i="2"/>
  <c r="AL155" i="2"/>
  <c r="AL31" i="2"/>
  <c r="AL1434" i="2"/>
  <c r="AL817" i="2"/>
  <c r="AL491" i="2"/>
  <c r="AL214" i="2"/>
  <c r="AL1317" i="2"/>
  <c r="AL1214" i="2"/>
  <c r="AL1099" i="2"/>
  <c r="AL899" i="2"/>
  <c r="AL815" i="2"/>
  <c r="AL631" i="2"/>
  <c r="AL550" i="2"/>
  <c r="AL411" i="2"/>
  <c r="AL340" i="2"/>
  <c r="AL213" i="2"/>
  <c r="AL153" i="2"/>
  <c r="AL20" i="2"/>
  <c r="AL1413" i="2"/>
  <c r="AL893" i="2"/>
  <c r="AL540" i="2"/>
  <c r="AL271" i="2"/>
  <c r="AL19" i="2"/>
  <c r="AL1291" i="2"/>
  <c r="AL1198" i="2"/>
  <c r="AL1097" i="2"/>
  <c r="AL995" i="2"/>
  <c r="AL792" i="2"/>
  <c r="AL713" i="2"/>
  <c r="AL620" i="2"/>
  <c r="AL475" i="2"/>
  <c r="AL398" i="2"/>
  <c r="AL270" i="2"/>
  <c r="AL211" i="2"/>
  <c r="AL75" i="2"/>
  <c r="AL18" i="2"/>
  <c r="AL1399" i="2"/>
  <c r="AL879" i="2"/>
  <c r="AL538" i="2"/>
  <c r="AL260" i="2"/>
  <c r="AL17" i="2"/>
  <c r="AL1279" i="2"/>
  <c r="AL1178" i="2"/>
  <c r="AL1094" i="2"/>
  <c r="AL993" i="2"/>
  <c r="AL778" i="2"/>
  <c r="AL694" i="2"/>
  <c r="AL618" i="2"/>
  <c r="AL458" i="2"/>
  <c r="AL394" i="2"/>
  <c r="AL335" i="2"/>
  <c r="AL198" i="2"/>
  <c r="AL133" i="2"/>
  <c r="AL1391" i="2"/>
  <c r="AL1472" i="2"/>
  <c r="AL1354" i="2"/>
  <c r="AL1259" i="2"/>
  <c r="AL1153" i="2"/>
  <c r="AL1052" i="2"/>
  <c r="AL951" i="2"/>
  <c r="AL838" i="2"/>
  <c r="AL757" i="2"/>
  <c r="AL671" i="2"/>
  <c r="AL580" i="2"/>
  <c r="AL500" i="2"/>
  <c r="AL450" i="2"/>
  <c r="AL371" i="2"/>
  <c r="AL300" i="2"/>
  <c r="AL251" i="2"/>
  <c r="AL174" i="2"/>
  <c r="AL1353" i="2"/>
  <c r="AL837" i="2"/>
  <c r="AL499" i="2"/>
  <c r="AL299" i="2"/>
  <c r="AL113" i="2"/>
  <c r="AL1458" i="2"/>
  <c r="AL1234" i="2"/>
  <c r="AL1151" i="2"/>
  <c r="AL1050" i="2"/>
  <c r="AL934" i="2"/>
  <c r="AL833" i="2"/>
  <c r="AL660" i="2"/>
  <c r="AL578" i="2"/>
  <c r="AL498" i="2"/>
  <c r="AL435" i="2"/>
  <c r="AL358" i="2"/>
  <c r="AL298" i="2"/>
  <c r="AL238" i="2"/>
  <c r="AL172" i="2"/>
  <c r="AL112" i="2"/>
  <c r="AL37" i="2"/>
  <c r="AL1457" i="2"/>
  <c r="AL1333" i="2"/>
  <c r="AL1233" i="2"/>
  <c r="AL1150" i="2"/>
  <c r="AL1039" i="2"/>
  <c r="AL933" i="2"/>
  <c r="AL832" i="2"/>
  <c r="AL737" i="2"/>
  <c r="AL651" i="2"/>
  <c r="AL577" i="2"/>
  <c r="AL497" i="2"/>
  <c r="AL434" i="2"/>
  <c r="AL355" i="2"/>
  <c r="AL297" i="2"/>
  <c r="AL220" i="2"/>
  <c r="AL171" i="2"/>
  <c r="AL111" i="2"/>
  <c r="AL35" i="2"/>
  <c r="AL1454" i="2"/>
  <c r="AL1332" i="2"/>
  <c r="AL1232" i="2"/>
  <c r="AL1131" i="2"/>
  <c r="AL1038" i="2"/>
  <c r="AL932" i="2"/>
  <c r="AL831" i="2"/>
  <c r="AL733" i="2"/>
  <c r="AL650" i="2"/>
  <c r="AL575" i="2"/>
  <c r="AL495" i="2"/>
  <c r="AL433" i="2"/>
  <c r="AL354" i="2"/>
  <c r="AL295" i="2"/>
  <c r="AL219" i="2"/>
  <c r="AL170" i="2"/>
  <c r="AL110" i="2"/>
  <c r="AL34" i="2"/>
  <c r="AL1453" i="2"/>
  <c r="AL1331" i="2"/>
  <c r="AL1219" i="2"/>
  <c r="AL1130" i="2"/>
  <c r="AL1037" i="2"/>
  <c r="AL931" i="2"/>
  <c r="AL830" i="2"/>
  <c r="AL732" i="2"/>
  <c r="AL638" i="2"/>
  <c r="AL574" i="2"/>
  <c r="AL494" i="2"/>
  <c r="AL432" i="2"/>
  <c r="AL353" i="2"/>
  <c r="AL294" i="2"/>
  <c r="AL218" i="2"/>
  <c r="AL93" i="2"/>
  <c r="AL1330" i="2"/>
  <c r="AL1218" i="2"/>
  <c r="AL1013" i="2"/>
  <c r="AL930" i="2"/>
  <c r="AL731" i="2"/>
  <c r="AL634" i="2"/>
  <c r="AL493" i="2"/>
  <c r="AL431" i="2"/>
  <c r="AL293" i="2"/>
  <c r="AL217" i="2"/>
  <c r="AL92" i="2"/>
  <c r="AL32" i="2"/>
  <c r="AL1437" i="2"/>
  <c r="AL919" i="2"/>
  <c r="AL552" i="2"/>
  <c r="AL292" i="2"/>
  <c r="AL91" i="2"/>
  <c r="AL1318" i="2"/>
  <c r="AL1215" i="2"/>
  <c r="AL1110" i="2"/>
  <c r="AL1011" i="2"/>
  <c r="AL910" i="2"/>
  <c r="AL717" i="2"/>
  <c r="AL632" i="2"/>
  <c r="AL551" i="2"/>
  <c r="AL412" i="2"/>
  <c r="AL350" i="2"/>
  <c r="AL273" i="2"/>
  <c r="AL154" i="2"/>
  <c r="AL90" i="2"/>
  <c r="AL30" i="2"/>
  <c r="AL1414" i="2"/>
  <c r="AL998" i="2"/>
  <c r="AL715" i="2"/>
  <c r="AL490" i="2"/>
  <c r="AL272" i="2"/>
  <c r="AL78" i="2"/>
  <c r="AL1314" i="2"/>
  <c r="AL1199" i="2"/>
  <c r="AL1098" i="2"/>
  <c r="AL997" i="2"/>
  <c r="AL793" i="2"/>
  <c r="AL714" i="2"/>
  <c r="AL630" i="2"/>
  <c r="AL478" i="2"/>
  <c r="AL410" i="2"/>
  <c r="AL339" i="2"/>
  <c r="AL212" i="2"/>
  <c r="AL152" i="2"/>
  <c r="AL77" i="2"/>
  <c r="AL1412" i="2"/>
  <c r="AL890" i="2"/>
  <c r="AL539" i="2"/>
  <c r="AL338" i="2"/>
  <c r="AL135" i="2"/>
  <c r="AL1290" i="2"/>
  <c r="AL1197" i="2"/>
  <c r="AL1095" i="2"/>
  <c r="AL994" i="2"/>
  <c r="AL791" i="2"/>
  <c r="AL695" i="2"/>
  <c r="AL619" i="2"/>
  <c r="AL474" i="2"/>
  <c r="AL395" i="2"/>
  <c r="AL337" i="2"/>
  <c r="AL210" i="2"/>
  <c r="AL134" i="2"/>
  <c r="AL74" i="2"/>
  <c r="AL1392" i="2"/>
  <c r="AL878" i="2"/>
  <c r="AL537" i="2"/>
  <c r="AL259" i="2"/>
  <c r="AL73" i="2"/>
  <c r="AL1275" i="2"/>
  <c r="AL1177" i="2"/>
  <c r="AL1093" i="2"/>
  <c r="AL978" i="2"/>
  <c r="AL877" i="2"/>
  <c r="AL777" i="2"/>
  <c r="AL617" i="2"/>
  <c r="AL535" i="2"/>
  <c r="AL1390" i="2"/>
  <c r="AL875" i="2"/>
  <c r="AL531" i="2"/>
  <c r="AL253" i="2"/>
  <c r="AL874" i="2"/>
  <c r="AL457" i="2"/>
  <c r="AL197" i="2"/>
  <c r="AL1378" i="2"/>
  <c r="AL873" i="2"/>
  <c r="AL455" i="2"/>
  <c r="AL195" i="2"/>
  <c r="AL1377" i="2"/>
  <c r="AL872" i="2"/>
  <c r="AL454" i="2"/>
  <c r="AL194" i="2"/>
  <c r="AL1274" i="2"/>
  <c r="AL775" i="2"/>
  <c r="AL453" i="2"/>
  <c r="AL178" i="2"/>
  <c r="AL1273" i="2"/>
  <c r="AL774" i="2"/>
  <c r="AL452" i="2"/>
  <c r="AL1272" i="2"/>
  <c r="AL393" i="2"/>
  <c r="AL132" i="2"/>
  <c r="AL1271" i="2"/>
  <c r="AL392" i="2"/>
  <c r="AL1175" i="2"/>
  <c r="AL391" i="2"/>
  <c r="AL1172" i="2"/>
  <c r="AL390" i="2"/>
  <c r="AL1157" i="2"/>
  <c r="AL380" i="2"/>
  <c r="AL1155" i="2"/>
  <c r="AL315" i="2"/>
  <c r="AL1070" i="2"/>
  <c r="AL314" i="2"/>
  <c r="AL595" i="2"/>
  <c r="AL313" i="2"/>
  <c r="AL70" i="2"/>
  <c r="AL1379" i="2"/>
  <c r="AL177" i="2"/>
  <c r="AL773" i="2"/>
  <c r="AL772" i="2"/>
  <c r="AL131" i="2"/>
  <c r="AL693" i="2"/>
  <c r="AL130" i="2"/>
  <c r="AL678" i="2"/>
  <c r="AL118" i="2"/>
  <c r="AL675" i="2"/>
  <c r="AL117" i="2"/>
  <c r="AL674" i="2"/>
  <c r="AL72" i="2"/>
  <c r="AL673" i="2"/>
  <c r="AL71" i="2"/>
  <c r="AL1059" i="2"/>
  <c r="AL1058" i="2"/>
  <c r="AL594" i="2"/>
  <c r="AL312" i="2"/>
  <c r="AL60" i="2"/>
  <c r="AL1054" i="2"/>
  <c r="AL593" i="2"/>
  <c r="AL311" i="2"/>
  <c r="AL59" i="2"/>
  <c r="AL977" i="2"/>
  <c r="AL591" i="2"/>
  <c r="AL258" i="2"/>
  <c r="AL975" i="2"/>
  <c r="AL534" i="2"/>
  <c r="AL257" i="2"/>
  <c r="AL957" i="2"/>
  <c r="AL533" i="2"/>
  <c r="AL255" i="2"/>
  <c r="AL955" i="2"/>
  <c r="AL532" i="2"/>
  <c r="AL25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<sst xmlns="http://schemas.openxmlformats.org/spreadsheetml/2006/main" count="1039" uniqueCount="332">
  <si>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</si>
  <si>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</si>
  <si>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</si>
  <si>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</si>
  <si>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</si>
  <si>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</si>
  <si>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</si>
  <si>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</si>
  <si>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</si>
  <si>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</si>
  <si>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</si>
  <si>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</si>
  <si>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</si>
  <si>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</si>
  <si>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</si>
  <si>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</si>
  <si>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</si>
  <si>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</si>
  <si>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</si>
  <si>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</si>
  <si>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</si>
  <si>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</si>
  <si>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</si>
  <si>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</si>
  <si>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</si>
  <si>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</si>
  <si>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</si>
  <si>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</si>
  <si>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</si>
  <si>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</si>
  <si>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</si>
  <si>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</si>
  <si>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</si>
  <si>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</si>
  <si>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</si>
  <si>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</si>
  <si>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</si>
  <si>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</si>
  <si>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</si>
  <si>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</si>
  <si>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</si>
  <si>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</si>
  <si>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</si>
  <si>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</si>
  <si>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</si>
  <si>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</si>
  <si>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</si>
  <si>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</si>
  <si>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</si>
  <si>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</si>
  <si>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</si>
  <si>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</si>
  <si>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</si>
  <si>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</si>
  <si>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</si>
  <si>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</si>
  <si>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</si>
  <si>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</si>
  <si>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</si>
  <si>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</si>
  <si>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</si>
  <si>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</si>
  <si>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</si>
  <si>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</si>
  <si>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</si>
  <si>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</si>
  <si>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</si>
  <si>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</si>
  <si>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</si>
  <si>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</si>
  <si>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</si>
  <si>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</si>
  <si>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</si>
  <si>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</si>
  <si>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</si>
  <si>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</si>
  <si>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</si>
  <si>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</si>
  <si>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</si>
  <si>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</si>
  <si>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</si>
  <si>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</si>
  <si>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</si>
  <si>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</si>
  <si>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</si>
  <si>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</si>
  <si>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</si>
  <si>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</si>
  <si>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</si>
  <si>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</si>
  <si>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</si>
  <si>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</si>
  <si>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</si>
  <si>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</si>
  <si>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</si>
  <si>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</si>
  <si>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</si>
  <si>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</si>
  <si>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</si>
  <si>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</si>
  <si>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</si>
  <si>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</si>
  <si>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</si>
  <si>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</si>
  <si>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</si>
  <si>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</si>
  <si>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</si>
  <si>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</si>
  <si>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</si>
  <si>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</si>
  <si>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</si>
  <si>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</si>
  <si>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</si>
  <si>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</si>
  <si>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</si>
  <si>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</si>
  <si>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</si>
  <si>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</si>
  <si>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</si>
  <si>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</si>
  <si>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</si>
  <si>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</si>
  <si>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</si>
  <si>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</si>
  <si>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</si>
  <si>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</si>
  <si>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</si>
  <si>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</si>
  <si>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</si>
  <si>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</si>
  <si>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</si>
  <si>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</si>
  <si>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</si>
  <si>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</si>
  <si>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</si>
  <si>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</si>
  <si>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</si>
  <si>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</si>
  <si>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</si>
  <si>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</si>
  <si>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</si>
  <si>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</si>
  <si>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</si>
  <si>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</si>
  <si>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</si>
  <si>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</si>
  <si>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</si>
  <si>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</si>
  <si>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</si>
  <si>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</si>
  <si>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</si>
  <si>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</si>
  <si>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</si>
  <si>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</si>
  <si>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</si>
  <si>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</si>
  <si>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</si>
  <si>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</si>
  <si>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</si>
  <si>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</si>
  <si>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</si>
  <si>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</si>
  <si>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</si>
  <si>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</si>
  <si>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</si>
  <si>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</si>
  <si>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</si>
  <si>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</si>
  <si>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</si>
  <si>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</si>
  <si>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</si>
  <si>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</si>
  <si>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</si>
  <si>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</si>
  <si>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</si>
  <si>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</si>
  <si>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Sean Turner</t>
  </si>
  <si>
    <t>AotP</t>
  </si>
  <si>
    <t>Brig. Gen.</t>
  </si>
  <si>
    <t>Conduct Pts - Aug 2012 - Mustered AoS</t>
  </si>
  <si>
    <t>Conduct Pts - Sep 2012 - Mustered AoS</t>
  </si>
  <si>
    <t>Conduct Pts - Oct 2012 - Mustered AoS</t>
  </si>
  <si>
    <t>Conduct Pts - Nov 2012 - Mustered AoS</t>
  </si>
  <si>
    <t>Conduct Pts - Dec 2012 - Mustered AoS</t>
  </si>
  <si>
    <t>Conduct Pts - January 2013 - Mustered AoS</t>
  </si>
  <si>
    <t>Chickasaw Bayou Ribbon - Game 13Jan20567</t>
  </si>
  <si>
    <t>Rocky Face Ridge Ribbon - Game 13Mar20780</t>
  </si>
  <si>
    <t>Resaca Ribbon - Game 13Jun21101</t>
  </si>
  <si>
    <t>Conduct Points Muster, 2nd Quarter, 2013</t>
  </si>
  <si>
    <t>Awarded Combat Badge Medal</t>
  </si>
  <si>
    <t>Willows &amp; Ingraham Heights Ribbon-Game13Jan20637</t>
  </si>
  <si>
    <t>Kennesaw Mountain Ribbon - Game 14May21879</t>
  </si>
  <si>
    <t>Falling Waters Ribbon - 13May20973</t>
  </si>
  <si>
    <t>Sheridan Combat Medal</t>
  </si>
  <si>
    <t>Awarded Gettysburg Ribbon Game 13Feb20712</t>
  </si>
  <si>
    <t>Awarded Brock Road Ribbon - Game 14Jun21925</t>
  </si>
  <si>
    <t>Awarded Shilioh Ribbon - Game 14Nov22163</t>
  </si>
  <si>
    <t>Awarded Sheridan Combat Medal - 2nd Award</t>
  </si>
  <si>
    <t>AotP Medal</t>
  </si>
  <si>
    <t>RBCT Participant Ribbon - 3 Battles</t>
  </si>
  <si>
    <t>100% Muster Response Q1-2018</t>
  </si>
  <si>
    <t>100% Muster Response Q2-2018</t>
  </si>
  <si>
    <t>AotP Muster Ribbon (1st-7th Awards: 08/18)</t>
  </si>
  <si>
    <t>100% Division Muster Q3-2018</t>
  </si>
  <si>
    <t>100% Muster Response Q3-2018</t>
  </si>
  <si>
    <t>100% Muster Response Q4-2018</t>
  </si>
  <si>
    <t>100% Division Muster Q4-2018</t>
  </si>
  <si>
    <t>GCM, December 2018 Website Support Donation Drive</t>
  </si>
  <si>
    <t>100% Muster Response Q1-2019</t>
  </si>
  <si>
    <t>AotP Muster Ribbon (8th Award: 02/19)</t>
  </si>
  <si>
    <t>100% Division Muster Q2-2019</t>
  </si>
  <si>
    <t>100% Muster Response Q2-2019</t>
  </si>
  <si>
    <t>100% Muster Response Q3-2019</t>
  </si>
  <si>
    <t>100% Muster Response Q4-2019</t>
  </si>
  <si>
    <t>100% Division Muster Q4-2019</t>
  </si>
  <si>
    <t>100% Muster Response Q1-2020</t>
  </si>
  <si>
    <t>100% Division Muster Q1-2020</t>
  </si>
  <si>
    <t>100% Muster Response Q2-2020</t>
  </si>
  <si>
    <t>100% Division Muster Q2-2020</t>
  </si>
  <si>
    <t>Sheridan Combat Medal Q2-2020</t>
  </si>
  <si>
    <t>Combat Badge Q1-2020</t>
  </si>
  <si>
    <t>100% Muster Response Q3-2020</t>
  </si>
  <si>
    <t>100% Division Muster Q3-2020</t>
  </si>
  <si>
    <t>100% Muster Response Q4-2020</t>
  </si>
  <si>
    <t>100% Division Muster Q4-2020</t>
  </si>
  <si>
    <t>12 Consecutive Musters x3 (Dec '18, '19 &amp; '20)</t>
  </si>
  <si>
    <t>Conduct Points, Muster, 1st Half, 2021</t>
  </si>
  <si>
    <t>Conduct Points, Muster, 3rd Qtr, 2021</t>
  </si>
  <si>
    <t>Ellsworth Medal</t>
  </si>
  <si>
    <t>Sean Turner, USA</t>
  </si>
  <si>
    <t>Leon Korotko, USA</t>
  </si>
  <si>
    <t>TS Antietam</t>
  </si>
  <si>
    <t>Other (Enter description in Comments including # turns) /0</t>
  </si>
  <si>
    <t>.</t>
  </si>
  <si>
    <t>WDS Antietam</t>
  </si>
  <si>
    <t>David Martin, USA</t>
  </si>
  <si>
    <t>WDS Ozark</t>
  </si>
  <si>
    <t>Kerry Vannada, CSA</t>
  </si>
  <si>
    <t>WDS Shiloh</t>
  </si>
  <si>
    <t>David Peek, CSA</t>
  </si>
  <si>
    <t>WDS Gettysburg</t>
  </si>
  <si>
    <t>Giorgio Beacco, CSA</t>
  </si>
  <si>
    <t>Malcolm Hunt, CSA</t>
  </si>
  <si>
    <t>WDS Chickamauga</t>
  </si>
  <si>
    <t>Mike Burns, CSA</t>
  </si>
  <si>
    <t>WDS Vicksburg</t>
  </si>
  <si>
    <t>Tom Dehoff, CSA</t>
  </si>
  <si>
    <t>Robert Busey, CSA</t>
  </si>
  <si>
    <t>WDS Chancellorsville</t>
  </si>
  <si>
    <t>WDS Overland</t>
  </si>
  <si>
    <t>James Edwards, CSA</t>
  </si>
  <si>
    <t>WDS Atlanta</t>
  </si>
  <si>
    <t>Donald Vandergriff, CSA</t>
  </si>
  <si>
    <t>WDS Peninsula</t>
  </si>
  <si>
    <t>Bruce Klem, CSA</t>
  </si>
  <si>
    <t>Paul Smith, CSA</t>
  </si>
  <si>
    <t>Andy Taylor, CSA</t>
  </si>
  <si>
    <t>David Smiley, CSA</t>
  </si>
  <si>
    <t>Dale Lastowicka, CSA</t>
  </si>
  <si>
    <t>boon c1u2 First Battle of Boonville June 27 1861 variant /21</t>
  </si>
  <si>
    <t>crosscar5_c1u12 The Battle of Carthage, July 5, 1861 (Hist) /52</t>
  </si>
  <si>
    <t>wc c1u1 The Battle of Wilson's Creek, Aug 10, 1861 variant /23</t>
  </si>
  <si>
    <t>Charles Schmidt, CSA</t>
  </si>
  <si>
    <t>Danny Canavan, CSA</t>
  </si>
  <si>
    <t>WDS Shenandoah</t>
  </si>
  <si>
    <t>Dwain Cunningham, CSA</t>
  </si>
  <si>
    <t>Carley Coma, CSA</t>
  </si>
  <si>
    <t>boon c2u2 First Battle of Boonville June 27 1861 variant /21</t>
  </si>
  <si>
    <t>wc c2u2 The Battle of Wilson's Creek, Aug 10, 1861 variant /23</t>
  </si>
  <si>
    <t>WDS Petersburg</t>
  </si>
  <si>
    <t>Ray Struder, CSA</t>
  </si>
  <si>
    <t>WDS Corinth</t>
  </si>
  <si>
    <t>opening_c1u1 Murphy defends Iuka, Sept. 14, 1862 /38</t>
  </si>
  <si>
    <t>vdd_c4u234 Van Dorn's diversion, Sept. 16, 1862 /52</t>
  </si>
  <si>
    <t>Aleksander Krolikowski, CSA</t>
  </si>
  <si>
    <t>Andreas Wessling, CSA</t>
  </si>
  <si>
    <t>Dave Spencer, CSA</t>
  </si>
  <si>
    <t>William Stewart, CSA</t>
  </si>
  <si>
    <t>Neal Hebert, CSA</t>
  </si>
  <si>
    <t>Gregor Olinsky, USA</t>
  </si>
  <si>
    <t>Chris Newcomb, CSA</t>
  </si>
  <si>
    <t>Tim Reneau, CSA</t>
  </si>
  <si>
    <t>Edward Blackburn, USA</t>
  </si>
  <si>
    <t>James Foster, USA</t>
  </si>
  <si>
    <t>David Groce, USA</t>
  </si>
  <si>
    <t>John Dragan, CSA</t>
  </si>
  <si>
    <t>John Ferry, USA</t>
  </si>
  <si>
    <t>Kenneth Miller, USA</t>
  </si>
  <si>
    <t>David Stotsenburgh, USA</t>
  </si>
  <si>
    <t>Jim Garner, CSA</t>
  </si>
  <si>
    <t>Allan Hovey, CSA</t>
  </si>
  <si>
    <t>Boyd Denner, CSA</t>
  </si>
  <si>
    <t>Struggle for Control /200</t>
  </si>
  <si>
    <t>Gary Krenek, CSA</t>
  </si>
  <si>
    <t>Tom Phillips, CSA</t>
  </si>
  <si>
    <t>Pat Thompson, USA</t>
  </si>
  <si>
    <t>Roger Hulinsky, CSA</t>
  </si>
  <si>
    <t>Mark Davis, CSA</t>
  </si>
  <si>
    <t>Mark van der Hagen, USA</t>
  </si>
  <si>
    <t>Francois Chatain, USA</t>
  </si>
  <si>
    <t>Roy Purcell, CSA</t>
  </si>
  <si>
    <t>Ken Fortune, USA</t>
  </si>
  <si>
    <t>Pierre Desruisseaux, CSA</t>
  </si>
  <si>
    <t>Kennon Whitehead, CSA</t>
  </si>
  <si>
    <t>Giovanni Boffi, CSA</t>
  </si>
  <si>
    <t>Greg Davis, CSA</t>
  </si>
  <si>
    <t>Michael Chandler Jr., CSA</t>
  </si>
  <si>
    <t>Other (Not Listed Above or Unknown)</t>
  </si>
  <si>
    <t>002: Bel_Belmont_Advance (Hist) [18 Turns]</t>
  </si>
  <si>
    <t>!historical 1.3.1 Cavalry East - July 3rd – Gettysburg [19 Turns]</t>
  </si>
  <si>
    <t>101: MS_Onto Logan’s Cross Roads (Hist) [26 Turns]</t>
  </si>
  <si>
    <t>005: p_Perryville V.2 (meet) [38 Turns]</t>
  </si>
  <si>
    <t>000: Getting Started [8 Turns]</t>
  </si>
  <si>
    <t>00a: Hist Seven Pines May 31 – June 1 [82 Turns]</t>
  </si>
  <si>
    <t>061: FHFD_Ft Henry to Ft Don Campaign [450 Turns]</t>
  </si>
  <si>
    <t>022: Crush the Rear Guard (Var. 3) [48 Turns]</t>
  </si>
  <si>
    <t>!historical 1. Gettysburg - July 1 - 3 1863 [156 Turns]</t>
  </si>
  <si>
    <t>008: (Weather) 1st Battle of Kernstown V.2 March 23rd 1862 [21 Turns]</t>
  </si>
  <si>
    <t>018: (Weather) McDowell V.2 May 8th 1862 [25 Turns]</t>
  </si>
  <si>
    <t>001: Jerusalem Plank I June 9th 1864 [12 Turns]</t>
  </si>
  <si>
    <t>011: Ledlie’s Attack I June 17th 1864 [9 Turns]</t>
  </si>
  <si>
    <t>034: The Crater July 30th 1864 [12 Turns]</t>
  </si>
  <si>
    <t>107: MS_East Tennessee Defense [68 Turns]</t>
  </si>
  <si>
    <t>053: CM_Cedar Mountain (Historical) [21 Turns]</t>
  </si>
  <si>
    <t>146: Berryville V.2 Sept 4th 1864 [30 Turns]</t>
  </si>
  <si>
    <t>048: chick_Meeting Engagement w [130 Turns]</t>
  </si>
  <si>
    <t>029: 2BR_Groveton V.6 [12 Turns]</t>
  </si>
  <si>
    <t>020: 2BR_2nd Bull Run V.6 [81 Turns]</t>
  </si>
  <si>
    <t>100-640504: Campaign [1390 Turns]</t>
  </si>
  <si>
    <t>041: chick_Chickamauga V.1 (50%) [85 Turns]</t>
  </si>
  <si>
    <t>200: XX_Battle of the Ridges (v.1) [40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</si>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</sst>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4" fillId="0" borderId="0" xfId="0" applyFont="1" applyAlignment="1">
      <alignment horizontal="left"/>
    </xf>
    <xf numFmtId="0" fontId="15" fillId="0" borderId="0" xfId="0" applyFont="1" applyAlignment="1">
      <alignment horizontal="left"/>
    </xf>
    <xf numFmtId="3" fontId="0" fillId="0" borderId="0" xfId="0" applyNumberFormat="1" applyAlignment="1">
      <alignment horizontal="left"/>
    </xf>
  </cellXfs>
  <cellStyles count="2">
    <cellStyle name="Comma" xfId="1" builtinId="3"/>
    <cellStyle name="Normal" xfId="0" builtinId="0"/>
  </cellStyles>
  <dxfs count="4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S22" sqref="S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0" t="s">
        <v>176</v>
      </c>
      <c r="B1" s="80"/>
      <c r="C1" s="80"/>
      <c r="D1" s="80"/>
      <c r="E1" s="80"/>
      <c r="F1" s="80"/>
      <c r="G1" s="80"/>
      <c r="H1" s="80"/>
      <c r="I1" s="49"/>
      <c r="J1" s="49"/>
      <c r="K1" s="49"/>
      <c r="L1" s="49"/>
      <c r="M1" s="49"/>
      <c r="N1" s="49"/>
      <c r="O1" s="49"/>
      <c r="P1" s="49"/>
      <c r="Q1" s="49"/>
      <c r="R1" s="49"/>
      <c r="S1" s="49"/>
      <c r="T1" s="49"/>
      <c r="U1" s="49"/>
      <c r="V1" s="49"/>
      <c r="W1" s="49"/>
      <c r="X1" s="49"/>
      <c r="Y1" s="49"/>
      <c r="Z1" s="49"/>
      <c r="AA1" s="49"/>
      <c r="AB1" s="49"/>
    </row>
    <row r="2" spans="1:28" ht="15" customHeight="1" x14ac:dyDescent="0.25">
      <c r="A2" s="80"/>
      <c r="B2" s="80"/>
      <c r="C2" s="80"/>
      <c r="D2" s="80"/>
      <c r="E2" s="80"/>
      <c r="F2" s="80"/>
      <c r="G2" s="80"/>
      <c r="H2" s="80"/>
      <c r="I2" s="50"/>
      <c r="J2" s="50"/>
      <c r="K2" s="50"/>
      <c r="L2" s="50"/>
      <c r="M2" s="50"/>
      <c r="N2" s="50"/>
      <c r="O2" s="50"/>
      <c r="P2" s="50"/>
      <c r="Q2" s="50"/>
      <c r="R2" s="50"/>
      <c r="S2" s="50"/>
      <c r="T2" s="50"/>
      <c r="U2" s="50"/>
      <c r="V2" s="50"/>
      <c r="W2" s="50"/>
      <c r="X2" s="50"/>
      <c r="Y2" s="50"/>
      <c r="Z2" s="50"/>
      <c r="AA2" s="50"/>
      <c r="AB2" s="50"/>
    </row>
    <row r="3" spans="1:28" ht="15" customHeight="1" x14ac:dyDescent="0.25">
      <c r="A3" s="80"/>
      <c r="B3" s="80"/>
      <c r="C3" s="80"/>
      <c r="D3" s="80"/>
      <c r="E3" s="80"/>
      <c r="F3" s="80"/>
      <c r="G3" s="80"/>
      <c r="H3" s="80"/>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5" t="s">
        <v>91</v>
      </c>
      <c r="N4" s="66"/>
      <c r="O4" s="66"/>
      <c r="P4" s="66"/>
      <c r="Q4" s="66"/>
      <c r="R4" s="67"/>
      <c r="S4" s="2"/>
      <c r="T4" s="72" t="s">
        <v>113</v>
      </c>
      <c r="U4" s="73"/>
      <c r="V4" s="2"/>
      <c r="W4" s="72" t="s">
        <v>114</v>
      </c>
      <c r="X4" s="73"/>
      <c r="Y4" s="2"/>
      <c r="Z4" s="76" t="s">
        <v>115</v>
      </c>
      <c r="AA4" s="77"/>
      <c r="AB4" s="2"/>
    </row>
    <row r="5" spans="1:28" ht="15" customHeight="1" x14ac:dyDescent="0.25">
      <c r="A5" s="31" t="s">
        <v>148</v>
      </c>
      <c r="B5" s="23">
        <v>2021</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74"/>
      <c r="U5" s="75"/>
      <c r="V5" s="2"/>
      <c r="W5" s="74"/>
      <c r="X5" s="75"/>
      <c r="Y5" s="2"/>
      <c r="Z5" s="78"/>
      <c r="AA5" s="79"/>
      <c r="AB5" s="2"/>
    </row>
    <row r="6" spans="1:28" ht="15" customHeight="1" x14ac:dyDescent="0.25">
      <c r="A6" s="31" t="s">
        <v>87</v>
      </c>
      <c r="B6" s="23" t="s">
        <v>89</v>
      </c>
      <c r="C6" s="2"/>
      <c r="D6" s="23">
        <f>D10+D14+D18+D22</f>
        <v>26</v>
      </c>
      <c r="E6" s="23">
        <f t="shared" ref="E6:H6" si="0">E10+E14+E18+E22</f>
        <v>10</v>
      </c>
      <c r="F6" s="23">
        <f t="shared" si="0"/>
        <v>20</v>
      </c>
      <c r="G6" s="23">
        <f t="shared" si="0"/>
        <v>3</v>
      </c>
      <c r="H6" s="23">
        <f t="shared" si="0"/>
        <v>8</v>
      </c>
      <c r="I6" s="55">
        <f>SUM(D6:H6)</f>
        <v>67</v>
      </c>
      <c r="J6" s="59">
        <f>(2*(D6+E6)+F6)/(2*I6)</f>
        <v>0.68656716417910446</v>
      </c>
      <c r="K6" s="59">
        <f>(2*(G6+H6)+F6)/(2*I6)</f>
        <v>0.31343283582089554</v>
      </c>
      <c r="L6" s="2"/>
      <c r="M6" s="57">
        <v>2002</v>
      </c>
      <c r="N6" s="25" cm="1">
        <f t="array" ref="N6">SUMPRODUCT(--(YEAR('OBD File'!$B$3:$B$2000)=$M6))</f>
        <v>0</v>
      </c>
      <c r="O6" s="57">
        <v>2012</v>
      </c>
      <c r="P6" s="25" cm="1">
        <f t="array" ref="P6">SUMPRODUCT(--(YEAR('OBD File'!$B$3:$B$2000)=$O6))</f>
        <v>8</v>
      </c>
      <c r="Q6" s="57">
        <v>2022</v>
      </c>
      <c r="R6" s="25" cm="1">
        <f t="array" ref="R6">SUMPRODUCT(--(YEAR('OBD File'!$B$3:$B$2000)=$Q6))</f>
        <v>0</v>
      </c>
      <c r="S6" s="2"/>
      <c r="T6" s="61" t="s">
        <v>117</v>
      </c>
      <c r="U6" s="62"/>
      <c r="V6" s="26">
        <f>COUNTIFS('DOR Games'!G2:G4993,"WDS Antietam")</f>
        <v>4</v>
      </c>
      <c r="W6" s="61" t="s">
        <v>117</v>
      </c>
      <c r="X6" s="62"/>
      <c r="Y6" s="26">
        <f>COUNTIFS('DOR Games'!G2:G4994,"TS Antietam")</f>
        <v>1</v>
      </c>
      <c r="Z6" s="61" t="s">
        <v>118</v>
      </c>
      <c r="AA6" s="6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0</v>
      </c>
      <c r="S7" s="2"/>
      <c r="T7" s="61" t="s">
        <v>119</v>
      </c>
      <c r="U7" s="62"/>
      <c r="V7" s="26">
        <f>COUNTIFS('DOR Games'!G2:G4994,"WDS Atlanta")</f>
        <v>8</v>
      </c>
      <c r="W7" s="61" t="s">
        <v>120</v>
      </c>
      <c r="X7" s="62"/>
      <c r="Y7" s="26">
        <f>COUNTIFS('DOR Games'!G2:G4994,"TS Bull Run")</f>
        <v>0</v>
      </c>
      <c r="Z7" s="61" t="s">
        <v>175</v>
      </c>
      <c r="AA7" s="6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9</v>
      </c>
      <c r="Q8" s="57">
        <v>2024</v>
      </c>
      <c r="R8" s="25" cm="1">
        <f t="array" ref="R8">SUMPRODUCT(--(YEAR('OBD File'!$B$3:$B$2000)=$Q8))</f>
        <v>0</v>
      </c>
      <c r="S8" s="2"/>
      <c r="T8" s="61" t="s">
        <v>122</v>
      </c>
      <c r="U8" s="62"/>
      <c r="V8" s="26">
        <f>COUNTIFS('DOR Games'!G2:G4995,"WDS Chancellorsville")</f>
        <v>4</v>
      </c>
      <c r="W8" s="61" t="s">
        <v>123</v>
      </c>
      <c r="X8" s="62"/>
      <c r="Y8" s="26">
        <f>COUNTIFS('DOR Games'!G2:G4995,"TS Chickamauga")</f>
        <v>0</v>
      </c>
      <c r="Z8" s="61" t="s">
        <v>121</v>
      </c>
      <c r="AA8" s="62"/>
      <c r="AB8" s="26">
        <f>COUNTIFS('DOR Games'!$G:$G,"MATRIX- Forge of Freedom")</f>
        <v>0</v>
      </c>
    </row>
    <row r="9" spans="1:28" ht="15" customHeight="1" x14ac:dyDescent="0.25">
      <c r="A9" s="46" t="s">
        <v>150</v>
      </c>
      <c r="B9" s="47">
        <f>SUM(B10:B11)</f>
        <v>684.04500000000019</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0</v>
      </c>
      <c r="S9" s="2"/>
      <c r="T9" s="61" t="s">
        <v>123</v>
      </c>
      <c r="U9" s="62"/>
      <c r="V9" s="26">
        <f>COUNTIFS('DOR Games'!G2:G4996,"WDS Chickamauga")</f>
        <v>3</v>
      </c>
      <c r="W9" s="61" t="s">
        <v>127</v>
      </c>
      <c r="X9" s="62"/>
      <c r="Y9" s="26">
        <f>COUNTIFS('DOR Games'!G2:G4996,"TS Gettysburg")</f>
        <v>0</v>
      </c>
      <c r="Z9" s="61" t="s">
        <v>124</v>
      </c>
      <c r="AA9" s="62"/>
      <c r="AB9" s="26">
        <f>COUNTIFS('DOR Games'!$G:$G,"War Between The States (WBTS)")</f>
        <v>0</v>
      </c>
    </row>
    <row r="10" spans="1:28" x14ac:dyDescent="0.25">
      <c r="A10" s="55" t="s">
        <v>92</v>
      </c>
      <c r="B10" s="56">
        <f>'OBD File'!D3</f>
        <v>508.04500000000019</v>
      </c>
      <c r="C10" s="2"/>
      <c r="D10" s="23">
        <f>'DOR Games'!BH4</f>
        <v>22</v>
      </c>
      <c r="E10" s="23">
        <f>'DOR Games'!BI4</f>
        <v>10</v>
      </c>
      <c r="F10" s="23">
        <f>'DOR Games'!BJ4</f>
        <v>17</v>
      </c>
      <c r="G10" s="23">
        <f>'DOR Games'!BK4</f>
        <v>2</v>
      </c>
      <c r="H10" s="23">
        <f>'DOR Games'!BL4</f>
        <v>5</v>
      </c>
      <c r="I10" s="55">
        <f>SUM(D10:H10)</f>
        <v>56</v>
      </c>
      <c r="J10" s="59">
        <f>(2*(D10+E10)+F10)/(2*I10)</f>
        <v>0.7232142857142857</v>
      </c>
      <c r="K10" s="59">
        <f>(2*(G10+H10)+F10)/(2*I10)</f>
        <v>0.2767857142857143</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1" t="s">
        <v>128</v>
      </c>
      <c r="U10" s="62"/>
      <c r="V10" s="26">
        <f>COUNTIFS('DOR Games'!G2:G4997,"WDS Corinth")</f>
        <v>2</v>
      </c>
      <c r="W10" s="61" t="s">
        <v>129</v>
      </c>
      <c r="X10" s="62"/>
      <c r="Y10" s="26">
        <f>COUNTIFS('DOR Games'!G2:G4997,"TS Shiloh")</f>
        <v>0</v>
      </c>
      <c r="Z10" s="2"/>
      <c r="AA10" s="2"/>
      <c r="AB10" s="2"/>
    </row>
    <row r="11" spans="1:28" x14ac:dyDescent="0.25">
      <c r="A11" s="55" t="s">
        <v>93</v>
      </c>
      <c r="B11" s="56">
        <f>'OBD File'!M3</f>
        <v>176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1" t="s">
        <v>130</v>
      </c>
      <c r="U11" s="62"/>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1" t="s">
        <v>131</v>
      </c>
      <c r="U12" s="62"/>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1</v>
      </c>
      <c r="Q13" s="57">
        <v>2029</v>
      </c>
      <c r="R13" s="25" cm="1">
        <f t="array" ref="R13">SUMPRODUCT(--(YEAR('OBD File'!$B$3:$B$2000)=$Q13))</f>
        <v>0</v>
      </c>
      <c r="S13" s="2"/>
      <c r="T13" s="61" t="s">
        <v>132</v>
      </c>
      <c r="U13" s="62"/>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2</v>
      </c>
      <c r="G14" s="23">
        <f>'DOR Games'!BK9</f>
        <v>1</v>
      </c>
      <c r="H14" s="23">
        <f>'DOR Games'!BL9</f>
        <v>0</v>
      </c>
      <c r="I14" s="55">
        <f>SUM(D14:H14)</f>
        <v>5</v>
      </c>
      <c r="J14" s="59">
        <f>(2*(D14+E14)+F14)/(2*I14)</f>
        <v>0.6</v>
      </c>
      <c r="K14" s="59">
        <f>(2*(G14+H14)+F14)/(2*I14)</f>
        <v>0.4</v>
      </c>
      <c r="L14" s="2"/>
      <c r="M14" s="57">
        <v>2010</v>
      </c>
      <c r="N14" s="25" cm="1">
        <f t="array" ref="N14">SUMPRODUCT(--(YEAR('OBD File'!$B$3:$B$2000)=$M14))</f>
        <v>0</v>
      </c>
      <c r="O14" s="57">
        <v>2020</v>
      </c>
      <c r="P14" s="25" cm="1">
        <f t="array" ref="P14">SUMPRODUCT(--(YEAR('OBD File'!$B$3:$B$2000)=$O14))</f>
        <v>13</v>
      </c>
      <c r="Q14" s="57">
        <v>2030</v>
      </c>
      <c r="R14" s="25" cm="1">
        <f t="array" ref="R14">SUMPRODUCT(--(YEAR('OBD File'!$B$3:$B$2000)=$Q14))</f>
        <v>0</v>
      </c>
      <c r="S14" s="2"/>
      <c r="T14" s="61" t="s">
        <v>127</v>
      </c>
      <c r="U14" s="62"/>
      <c r="V14" s="26">
        <f>COUNTIFS('DOR Games'!G2:G5000,"WDS Gettysburg")</f>
        <v>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3" t="s">
        <v>109</v>
      </c>
      <c r="Q15" s="64"/>
      <c r="R15" s="23">
        <f>SUM(N5:N14,P5:P14,R5:R14)</f>
        <v>67</v>
      </c>
      <c r="S15" s="2"/>
      <c r="T15" s="61" t="s">
        <v>134</v>
      </c>
      <c r="U15" s="62"/>
      <c r="V15" s="26">
        <f>COUNTIFS('DOR Games'!G2:G5001,"WDS Overland")</f>
        <v>6</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1" t="s">
        <v>136</v>
      </c>
      <c r="U16" s="62"/>
      <c r="V16" s="26">
        <f>COUNTIFS('DOR Games'!G2:G5002,"WDS Ozark")</f>
        <v>9</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61" t="s">
        <v>139</v>
      </c>
      <c r="U17" s="62"/>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1</v>
      </c>
      <c r="G18" s="23">
        <f>'DOR Games'!BT15</f>
        <v>0</v>
      </c>
      <c r="H18" s="23">
        <f>'DOR Games'!BT16</f>
        <v>3</v>
      </c>
      <c r="I18" s="55">
        <f>SUM(D18:H18)</f>
        <v>6</v>
      </c>
      <c r="J18" s="59">
        <f>(2*(D18+E18)+F18)/(2*I18)</f>
        <v>0.41666666666666669</v>
      </c>
      <c r="K18" s="59">
        <f>(2*(G18+H18)+F18)/(2*I18)</f>
        <v>0.58333333333333337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218</v>
      </c>
      <c r="S18" s="2"/>
      <c r="T18" s="61" t="s">
        <v>141</v>
      </c>
      <c r="U18" s="62"/>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228</v>
      </c>
      <c r="Q19" s="57">
        <v>2022</v>
      </c>
      <c r="R19" s="25" cm="1">
        <f t="array" ref="R19">SUMPRODUCT(--(YEAR('DOR Games'!B$2:$B$5000)=2022),'DOR Games'!$J$2:$J$5000)</f>
        <v>0</v>
      </c>
      <c r="S19" s="2"/>
      <c r="T19" s="61" t="s">
        <v>144</v>
      </c>
      <c r="U19" s="62"/>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772</v>
      </c>
      <c r="Q20" s="57">
        <v>2023</v>
      </c>
      <c r="R20" s="25" cm="1">
        <f t="array" ref="R20">SUMPRODUCT(--(YEAR('DOR Games'!B$2:$B$5000)=2023),'DOR Games'!$J$2:$J$5000)</f>
        <v>0</v>
      </c>
      <c r="S20" s="2"/>
      <c r="T20" s="61" t="s">
        <v>129</v>
      </c>
      <c r="U20" s="62"/>
      <c r="V20" s="26">
        <f>COUNTIFS('DOR Games'!G2:G5006,"WDS Shiloh")</f>
        <v>12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239</v>
      </c>
      <c r="Q21" s="57">
        <v>2024</v>
      </c>
      <c r="R21" s="25" cm="1">
        <f t="array" ref="R21">SUMPRODUCT(--(YEAR('DOR Games'!B$2:$B$5000)=2024),'DOR Games'!$J$2:$J$5000)</f>
        <v>0</v>
      </c>
      <c r="S21" s="2"/>
      <c r="T21" s="61" t="s">
        <v>147</v>
      </c>
      <c r="U21" s="62"/>
      <c r="V21" s="26">
        <f>COUNTIFS('DOR Games'!G2:G5007,"WDS Vicksburg")</f>
        <v>3</v>
      </c>
      <c r="W21" s="2"/>
      <c r="X21" s="2"/>
      <c r="Y21" s="2"/>
      <c r="Z21" s="63" t="s">
        <v>109</v>
      </c>
      <c r="AA21" s="64"/>
      <c r="AB21" s="30">
        <f>SUM(V6:V21,Y6:Y10,AB6:AB9)</f>
        <v>67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192</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8" t="s">
        <v>165</v>
      </c>
      <c r="J26" s="68"/>
      <c r="K26" s="68"/>
      <c r="L26" s="2"/>
      <c r="M26" s="57">
        <v>2009</v>
      </c>
      <c r="N26" s="25" cm="1">
        <f t="array" ref="N26">SUMPRODUCT(--(YEAR('DOR Games'!B$2:$B$5000)=2009),'DOR Games'!$J$2:$J$5000)</f>
        <v>0</v>
      </c>
      <c r="O26" s="57">
        <v>2019</v>
      </c>
      <c r="P26" s="25" cm="1">
        <f t="array" ref="P26">SUMPRODUCT(--(YEAR('DOR Games'!B$2:$B$5000)=2019),'DOR Games'!$J$2:$J$5000)</f>
        <v>66</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200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69" t="s">
        <v>143</v>
      </c>
      <c r="E29" s="70"/>
      <c r="F29" s="70"/>
      <c r="G29" s="70"/>
      <c r="H29" s="71"/>
      <c r="I29" s="44">
        <f>SUM('DOR Games'!J:J)</f>
        <v>1915</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1413</v>
      </c>
      <c r="J30" s="2"/>
      <c r="K30" s="2"/>
      <c r="L30" s="2"/>
      <c r="M30" s="2"/>
      <c r="N30" s="2"/>
      <c r="O30" s="58" t="s">
        <v>135</v>
      </c>
      <c r="P30" s="27">
        <f>COUNTIFS('DOR Games'!$J$2:$J$5000,"&lt;10")</f>
        <v>5</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178</v>
      </c>
      <c r="J31" s="2"/>
      <c r="K31" s="2"/>
      <c r="L31" s="2"/>
      <c r="M31" s="2"/>
      <c r="N31" s="2"/>
      <c r="O31" s="58" t="s">
        <v>137</v>
      </c>
      <c r="P31" s="27">
        <f>COUNTIFS('DOR Games'!$J$2:$J$5000,"&gt;=10",'DOR Games'!$J$2:$J$5000,"&lt;=49")</f>
        <v>53</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324</v>
      </c>
      <c r="J32" s="2"/>
      <c r="K32" s="2"/>
      <c r="L32" s="2"/>
      <c r="M32" s="2"/>
      <c r="N32" s="2"/>
      <c r="O32" s="58" t="s">
        <v>140</v>
      </c>
      <c r="P32" s="27">
        <f>COUNTIFS('DOR Games'!$J$2:$J$5000,"&gt;=50",'DOR Games'!$J$2:$J$5000,"&lt;=99")</f>
        <v>6</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28.582089552238806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813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60" sqref="E6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5" t="s">
        <v>90</v>
      </c>
      <c r="L1" s="66"/>
      <c r="M1" s="66"/>
      <c r="N1" s="67"/>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4">
        <f>'DOR Games'!A2</f>
        <v>16624</v>
      </c>
      <c r="B3" s="16">
        <f>'DOR Games'!B2</f>
        <v>41148</v>
      </c>
      <c r="C3" s="35">
        <f>'DOR Games'!AH2</f>
        <v>2.46</v>
      </c>
      <c r="D3" s="36">
        <f>SUM($C$3:$C$5000)</f>
        <v>508.04500000000019</v>
      </c>
      <c r="F3" s="16">
        <v>41179</v>
      </c>
      <c r="G3" s="21" t="s">
        <v>179</v>
      </c>
      <c r="H3" s="21">
        <v>11</v>
      </c>
      <c r="I3" s="36">
        <f>SUM(H3:H5000)</f>
        <v>176</v>
      </c>
      <c r="K3" s="92">
        <f>D3</f>
        <v>508.04500000000019</v>
      </c>
      <c r="L3" s="93"/>
      <c r="M3" s="92">
        <f>I3</f>
        <v>176</v>
      </c>
      <c r="N3" s="93"/>
    </row>
    <row r="4" spans="1:14" x14ac:dyDescent="0.25">
      <c r="A4" s="104">
        <f>'DOR Games'!A3</f>
        <v>16638</v>
      </c>
      <c r="B4" s="16">
        <f>'DOR Games'!B3</f>
        <v>41151</v>
      </c>
      <c r="C4" s="35">
        <f>'DOR Games'!AH3</f>
        <v>4.5</v>
      </c>
      <c r="F4" s="16">
        <v>41208</v>
      </c>
      <c r="G4" s="21" t="s">
        <v>180</v>
      </c>
      <c r="H4" s="21">
        <v>11</v>
      </c>
      <c r="L4" s="81" t="s">
        <v>96</v>
      </c>
      <c r="M4" s="82"/>
    </row>
    <row r="5" spans="1:14" x14ac:dyDescent="0.25">
      <c r="A5" s="104">
        <f>'DOR Games'!A4</f>
        <v>16645</v>
      </c>
      <c r="B5" s="16">
        <f>'DOR Games'!B4</f>
        <v>41153</v>
      </c>
      <c r="C5" s="35">
        <f>'DOR Games'!AH4</f>
        <v>16.059999999999999</v>
      </c>
      <c r="F5" s="16">
        <v>41237</v>
      </c>
      <c r="G5" s="21" t="s">
        <v>181</v>
      </c>
      <c r="H5" s="21">
        <v>11</v>
      </c>
      <c r="L5" s="83">
        <f>SUM(K3+M3)</f>
        <v>684.04500000000019</v>
      </c>
      <c r="M5" s="84"/>
    </row>
    <row r="6" spans="1:14" x14ac:dyDescent="0.25">
      <c r="A6" s="104">
        <f>'DOR Games'!A5</f>
        <v>16658</v>
      </c>
      <c r="B6" s="16">
        <f>'DOR Games'!B5</f>
        <v>41159</v>
      </c>
      <c r="C6" s="35">
        <f>'DOR Games'!AH5</f>
        <v>6.24</v>
      </c>
      <c r="F6" s="16">
        <v>41273</v>
      </c>
      <c r="G6" s="21" t="s">
        <v>182</v>
      </c>
      <c r="H6" s="21">
        <v>11</v>
      </c>
      <c r="L6" s="85"/>
      <c r="M6" s="86"/>
    </row>
    <row r="7" spans="1:14" x14ac:dyDescent="0.25">
      <c r="A7" s="104">
        <f>'DOR Games'!A6</f>
        <v>16716</v>
      </c>
      <c r="B7" s="16">
        <f>'DOR Games'!B6</f>
        <v>41176</v>
      </c>
      <c r="C7" s="35">
        <f>'DOR Games'!AH6</f>
        <v>3.44</v>
      </c>
      <c r="F7" s="16">
        <v>41312</v>
      </c>
      <c r="G7" s="21" t="s">
        <v>183</v>
      </c>
      <c r="H7" s="21">
        <v>1</v>
      </c>
    </row>
    <row r="8" spans="1:14" x14ac:dyDescent="0.25">
      <c r="A8" s="104">
        <f>'DOR Games'!A7</f>
        <v>16775</v>
      </c>
      <c r="B8" s="16">
        <f>'DOR Games'!B7</f>
        <v>41193</v>
      </c>
      <c r="C8" s="35">
        <f>'DOR Games'!AH7</f>
        <v>3.96</v>
      </c>
      <c r="F8" s="16">
        <v>41340</v>
      </c>
      <c r="G8" s="21" t="s">
        <v>184</v>
      </c>
      <c r="H8" s="21">
        <v>1</v>
      </c>
    </row>
    <row r="9" spans="1:14" x14ac:dyDescent="0.25">
      <c r="A9" s="104">
        <f>'DOR Games'!A8</f>
        <v>16845</v>
      </c>
      <c r="B9" s="16">
        <f>'DOR Games'!B8</f>
        <v>41213</v>
      </c>
      <c r="C9" s="35">
        <f>'DOR Games'!AH8</f>
        <v>1.5</v>
      </c>
      <c r="F9" s="16">
        <v>41434</v>
      </c>
      <c r="G9" s="21" t="s">
        <v>185</v>
      </c>
      <c r="H9" s="21">
        <v>1</v>
      </c>
    </row>
    <row r="10" spans="1:14" x14ac:dyDescent="0.25">
      <c r="A10" s="104">
        <f>'DOR Games'!A9</f>
        <v>16908</v>
      </c>
      <c r="B10" s="16">
        <f>'DOR Games'!B9</f>
        <v>41250</v>
      </c>
      <c r="C10" s="35">
        <f>'DOR Games'!AH9</f>
        <v>5.72</v>
      </c>
      <c r="F10" s="16">
        <v>41461</v>
      </c>
      <c r="G10" s="21" t="s">
        <v>186</v>
      </c>
      <c r="H10" s="21">
        <v>1</v>
      </c>
    </row>
    <row r="11" spans="1:14" x14ac:dyDescent="0.25">
      <c r="A11" s="104">
        <f>'DOR Games'!A10</f>
        <v>17006</v>
      </c>
      <c r="B11" s="16">
        <f>'DOR Games'!B10</f>
        <v>41279</v>
      </c>
      <c r="C11" s="35">
        <f>'DOR Games'!AH10</f>
        <v>9.58</v>
      </c>
      <c r="F11" s="16">
        <v>41461</v>
      </c>
      <c r="G11" s="21" t="s">
        <v>187</v>
      </c>
      <c r="H11" s="21">
        <v>1</v>
      </c>
    </row>
    <row r="12" spans="1:14" x14ac:dyDescent="0.25">
      <c r="A12" s="104">
        <f>'DOR Games'!A11</f>
        <v>17009</v>
      </c>
      <c r="B12" s="16">
        <f>'DOR Games'!B11</f>
        <v>41279</v>
      </c>
      <c r="C12" s="35">
        <f>'DOR Games'!AH11</f>
        <v>6.04</v>
      </c>
      <c r="F12" s="16">
        <v>41461</v>
      </c>
      <c r="G12" s="21" t="s">
        <v>188</v>
      </c>
      <c r="H12" s="21">
        <v>2</v>
      </c>
    </row>
    <row r="13" spans="1:14" x14ac:dyDescent="0.25">
      <c r="A13" s="104">
        <f>'DOR Games'!A12</f>
        <v>17010</v>
      </c>
      <c r="B13" s="16">
        <f>'DOR Games'!B12</f>
        <v>41279</v>
      </c>
      <c r="C13" s="35">
        <f>'DOR Games'!AH12</f>
        <v>11.64</v>
      </c>
      <c r="F13" s="16">
        <v>41490</v>
      </c>
      <c r="G13" s="21" t="s">
        <v>189</v>
      </c>
      <c r="H13" s="21">
        <v>5</v>
      </c>
    </row>
    <row r="14" spans="1:14" x14ac:dyDescent="0.25">
      <c r="A14" s="104">
        <f>'DOR Games'!A13</f>
        <v>17049</v>
      </c>
      <c r="B14" s="16">
        <f>'DOR Games'!B13</f>
        <v>41291</v>
      </c>
      <c r="C14" s="35">
        <f>'DOR Games'!AH13</f>
        <v>16.25</v>
      </c>
      <c r="F14" s="16">
        <v>41490</v>
      </c>
      <c r="G14" s="21" t="s">
        <v>190</v>
      </c>
      <c r="H14" s="21">
        <v>1</v>
      </c>
    </row>
    <row r="15" spans="1:14" x14ac:dyDescent="0.25">
      <c r="A15" s="104">
        <f>'DOR Games'!A14</f>
        <v>17051</v>
      </c>
      <c r="B15" s="16">
        <f>'DOR Games'!B14</f>
        <v>41291</v>
      </c>
      <c r="C15" s="35">
        <f>'DOR Games'!AH14</f>
        <v>10.52</v>
      </c>
      <c r="F15" s="16">
        <v>41803</v>
      </c>
      <c r="G15" s="21" t="s">
        <v>191</v>
      </c>
      <c r="H15" s="21">
        <v>1</v>
      </c>
    </row>
    <row r="16" spans="1:14" x14ac:dyDescent="0.25">
      <c r="A16" s="104">
        <f>'DOR Games'!A15</f>
        <v>17076</v>
      </c>
      <c r="B16" s="16">
        <f>'DOR Games'!B15</f>
        <v>41300</v>
      </c>
      <c r="C16" s="35">
        <f>'DOR Games'!AH15</f>
        <v>8</v>
      </c>
      <c r="F16" s="16">
        <v>41835</v>
      </c>
      <c r="G16" s="21" t="s">
        <v>192</v>
      </c>
      <c r="H16" s="21">
        <v>1</v>
      </c>
    </row>
    <row r="17" spans="1:8" x14ac:dyDescent="0.25">
      <c r="A17" s="104">
        <f>'DOR Games'!A16</f>
        <v>17090</v>
      </c>
      <c r="B17" s="16">
        <f>'DOR Games'!B16</f>
        <v>41304</v>
      </c>
      <c r="C17" s="35">
        <f>'DOR Games'!AH16</f>
        <v>5.04</v>
      </c>
      <c r="F17" s="16">
        <v>41835</v>
      </c>
      <c r="G17" s="21" t="s">
        <v>193</v>
      </c>
      <c r="H17" s="21">
        <v>5</v>
      </c>
    </row>
    <row r="18" spans="1:8" x14ac:dyDescent="0.25">
      <c r="A18" s="104">
        <f>'DOR Games'!A17</f>
        <v>17146</v>
      </c>
      <c r="B18" s="16">
        <f>'DOR Games'!B17</f>
        <v>41319</v>
      </c>
      <c r="C18" s="35">
        <f>'DOR Games'!AH17</f>
        <v>3.8</v>
      </c>
      <c r="F18" s="16">
        <v>41966</v>
      </c>
      <c r="G18" s="21" t="s">
        <v>194</v>
      </c>
      <c r="H18" s="21">
        <v>1</v>
      </c>
    </row>
    <row r="19" spans="1:8" x14ac:dyDescent="0.25">
      <c r="A19" s="104">
        <f>'DOR Games'!A18</f>
        <v>17211</v>
      </c>
      <c r="B19" s="16">
        <f>'DOR Games'!B18</f>
        <v>41340</v>
      </c>
      <c r="C19" s="35">
        <f>'DOR Games'!AH18</f>
        <v>9.9600000000000009</v>
      </c>
      <c r="F19" s="16">
        <v>41986</v>
      </c>
      <c r="G19" s="21" t="s">
        <v>195</v>
      </c>
      <c r="H19" s="21">
        <v>1</v>
      </c>
    </row>
    <row r="20" spans="1:8" x14ac:dyDescent="0.25">
      <c r="A20" s="104">
        <f>'DOR Games'!A19</f>
        <v>17217</v>
      </c>
      <c r="B20" s="16">
        <f>'DOR Games'!B19</f>
        <v>41342</v>
      </c>
      <c r="C20" s="35">
        <f>'DOR Games'!AH19</f>
        <v>4.5</v>
      </c>
      <c r="F20" s="16">
        <v>41986</v>
      </c>
      <c r="G20" s="21" t="s">
        <v>196</v>
      </c>
      <c r="H20" s="21">
        <v>1</v>
      </c>
    </row>
    <row r="21" spans="1:8" x14ac:dyDescent="0.25">
      <c r="A21" s="104">
        <f>'DOR Games'!A20</f>
        <v>17235</v>
      </c>
      <c r="B21" s="16">
        <f>'DOR Games'!B20</f>
        <v>41351</v>
      </c>
      <c r="C21" s="35">
        <f>'DOR Games'!AH20</f>
        <v>3.5</v>
      </c>
      <c r="F21" s="16">
        <v>42011</v>
      </c>
      <c r="G21" s="21" t="s">
        <v>197</v>
      </c>
      <c r="H21" s="21">
        <v>5</v>
      </c>
    </row>
    <row r="22" spans="1:8" x14ac:dyDescent="0.25">
      <c r="A22" s="104">
        <f>'DOR Games'!A21</f>
        <v>17236</v>
      </c>
      <c r="B22" s="16">
        <f>'DOR Games'!B21</f>
        <v>41351</v>
      </c>
      <c r="C22" s="35">
        <f>'DOR Games'!AH21</f>
        <v>7.875</v>
      </c>
      <c r="F22" s="16">
        <v>42204</v>
      </c>
      <c r="G22" s="21" t="s">
        <v>198</v>
      </c>
      <c r="H22" s="21">
        <v>0</v>
      </c>
    </row>
    <row r="23" spans="1:8" x14ac:dyDescent="0.25">
      <c r="A23" s="104">
        <f>'DOR Games'!A22</f>
        <v>17244</v>
      </c>
      <c r="B23" s="16">
        <f>'DOR Games'!B22</f>
        <v>41358</v>
      </c>
      <c r="C23" s="35">
        <f>'DOR Games'!AH22</f>
        <v>15.56</v>
      </c>
      <c r="F23" s="16">
        <v>42368</v>
      </c>
      <c r="G23" s="21" t="s">
        <v>199</v>
      </c>
      <c r="H23" s="21">
        <v>1</v>
      </c>
    </row>
    <row r="24" spans="1:8" x14ac:dyDescent="0.25">
      <c r="A24" s="104">
        <f>'DOR Games'!A23</f>
        <v>17383</v>
      </c>
      <c r="B24" s="16">
        <f>'DOR Games'!B23</f>
        <v>41410</v>
      </c>
      <c r="C24" s="35">
        <f>'DOR Games'!AH23</f>
        <v>25</v>
      </c>
      <c r="F24" s="16">
        <v>43184</v>
      </c>
      <c r="G24" s="21" t="s">
        <v>200</v>
      </c>
      <c r="H24" s="21">
        <v>3</v>
      </c>
    </row>
    <row r="25" spans="1:8" x14ac:dyDescent="0.25">
      <c r="A25" s="104">
        <f>'DOR Games'!A24</f>
        <v>17384</v>
      </c>
      <c r="B25" s="16">
        <f>'DOR Games'!B24</f>
        <v>41410</v>
      </c>
      <c r="C25" s="35">
        <f>'DOR Games'!AH24</f>
        <v>8.2800000000000011</v>
      </c>
      <c r="F25" s="16">
        <v>43282</v>
      </c>
      <c r="G25" s="21" t="s">
        <v>201</v>
      </c>
      <c r="H25" s="21">
        <v>3</v>
      </c>
    </row>
    <row r="26" spans="1:8" x14ac:dyDescent="0.25">
      <c r="A26" s="104">
        <f>'DOR Games'!A25</f>
        <v>17497</v>
      </c>
      <c r="B26" s="16">
        <f>'DOR Games'!B25</f>
        <v>41450</v>
      </c>
      <c r="C26" s="35">
        <f>'DOR Games'!AH25</f>
        <v>6.04</v>
      </c>
      <c r="F26" s="16">
        <v>43372</v>
      </c>
      <c r="G26" s="21" t="s">
        <v>202</v>
      </c>
      <c r="H26" s="21">
        <v>0</v>
      </c>
    </row>
    <row r="27" spans="1:8" x14ac:dyDescent="0.25">
      <c r="A27" s="104">
        <f>'DOR Games'!A26</f>
        <v>17498</v>
      </c>
      <c r="B27" s="16">
        <f>'DOR Games'!B26</f>
        <v>41450</v>
      </c>
      <c r="C27" s="35">
        <f>'DOR Games'!AH26</f>
        <v>3.3</v>
      </c>
      <c r="F27" s="16">
        <v>43372</v>
      </c>
      <c r="G27" s="21" t="s">
        <v>203</v>
      </c>
      <c r="H27" s="21">
        <v>3</v>
      </c>
    </row>
    <row r="28" spans="1:8" x14ac:dyDescent="0.25">
      <c r="A28" s="104">
        <f>'DOR Games'!A27</f>
        <v>17506</v>
      </c>
      <c r="B28" s="16">
        <f>'DOR Games'!B27</f>
        <v>41453</v>
      </c>
      <c r="C28" s="35">
        <f>'DOR Games'!AH27</f>
        <v>8.25</v>
      </c>
      <c r="F28" s="16">
        <v>43372</v>
      </c>
      <c r="G28" s="21" t="s">
        <v>204</v>
      </c>
      <c r="H28" s="21">
        <v>3</v>
      </c>
    </row>
    <row r="29" spans="1:8" x14ac:dyDescent="0.25">
      <c r="A29" s="104">
        <f>'DOR Games'!A28</f>
        <v>17518</v>
      </c>
      <c r="B29" s="16">
        <f>'DOR Games'!B28</f>
        <v>41457</v>
      </c>
      <c r="C29" s="35">
        <f>'DOR Games'!AH28</f>
        <v>2.5</v>
      </c>
      <c r="F29" s="16">
        <v>43458</v>
      </c>
      <c r="G29" s="21" t="s">
        <v>205</v>
      </c>
      <c r="H29" s="21">
        <v>3</v>
      </c>
    </row>
    <row r="30" spans="1:8" x14ac:dyDescent="0.25">
      <c r="A30" s="104">
        <f>'DOR Games'!A29</f>
        <v>17536</v>
      </c>
      <c r="B30" s="16">
        <f>'DOR Games'!B29</f>
        <v>41463</v>
      </c>
      <c r="C30" s="35">
        <f>'DOR Games'!AH29</f>
        <v>1.5</v>
      </c>
      <c r="F30" s="16">
        <v>43458</v>
      </c>
      <c r="G30" s="21" t="s">
        <v>206</v>
      </c>
      <c r="H30" s="21">
        <v>3</v>
      </c>
    </row>
    <row r="31" spans="1:8" x14ac:dyDescent="0.25">
      <c r="A31" s="104">
        <f>'DOR Games'!A30</f>
        <v>17663</v>
      </c>
      <c r="B31" s="16">
        <f>'DOR Games'!B30</f>
        <v>41509</v>
      </c>
      <c r="C31" s="35">
        <f>'DOR Games'!AH30</f>
        <v>3.3</v>
      </c>
      <c r="F31" s="16">
        <v>43462</v>
      </c>
      <c r="G31" s="21" t="s">
        <v>207</v>
      </c>
      <c r="H31" s="21">
        <v>5</v>
      </c>
    </row>
    <row r="32" spans="1:8" x14ac:dyDescent="0.25">
      <c r="A32" s="104">
        <f>'DOR Games'!A31</f>
        <v>17710</v>
      </c>
      <c r="B32" s="16">
        <f>'DOR Games'!B31</f>
        <v>41535</v>
      </c>
      <c r="C32" s="35">
        <f>'DOR Games'!AH31</f>
        <v>31.240000000000002</v>
      </c>
      <c r="F32" s="16">
        <v>43548</v>
      </c>
      <c r="G32" s="21" t="s">
        <v>208</v>
      </c>
      <c r="H32" s="21">
        <v>3</v>
      </c>
    </row>
    <row r="33" spans="1:8" x14ac:dyDescent="0.25">
      <c r="A33" s="104">
        <f>'DOR Games'!A32</f>
        <v>18121</v>
      </c>
      <c r="B33" s="16">
        <f>'DOR Games'!B32</f>
        <v>41737</v>
      </c>
      <c r="C33" s="35">
        <f>'DOR Games'!AH32</f>
        <v>8.2800000000000011</v>
      </c>
      <c r="F33" s="16">
        <v>43548</v>
      </c>
      <c r="G33" s="21" t="s">
        <v>209</v>
      </c>
      <c r="H33" s="21">
        <v>0</v>
      </c>
    </row>
    <row r="34" spans="1:8" x14ac:dyDescent="0.25">
      <c r="A34" s="104">
        <f>'DOR Games'!A33</f>
        <v>18147</v>
      </c>
      <c r="B34" s="16">
        <f>'DOR Games'!B33</f>
        <v>41748</v>
      </c>
      <c r="C34" s="35">
        <f>'DOR Games'!AH33</f>
        <v>6.88</v>
      </c>
      <c r="F34" s="16">
        <v>43650</v>
      </c>
      <c r="G34" s="21" t="s">
        <v>210</v>
      </c>
      <c r="H34" s="21">
        <v>3</v>
      </c>
    </row>
    <row r="35" spans="1:8" x14ac:dyDescent="0.25">
      <c r="A35" s="104">
        <f>'DOR Games'!A34</f>
        <v>18158</v>
      </c>
      <c r="B35" s="16">
        <f>'DOR Games'!B34</f>
        <v>41751</v>
      </c>
      <c r="C35" s="35">
        <f>'DOR Games'!AH34</f>
        <v>5.16</v>
      </c>
      <c r="F35" s="16">
        <v>43650</v>
      </c>
      <c r="G35" s="21" t="s">
        <v>211</v>
      </c>
      <c r="H35" s="21">
        <v>3</v>
      </c>
    </row>
    <row r="36" spans="1:8" x14ac:dyDescent="0.25">
      <c r="A36" s="104">
        <f>'DOR Games'!A35</f>
        <v>18220</v>
      </c>
      <c r="B36" s="16">
        <f>'DOR Games'!B35</f>
        <v>41782</v>
      </c>
      <c r="C36" s="35">
        <f>'DOR Games'!AH35</f>
        <v>6.6</v>
      </c>
      <c r="F36" s="16">
        <v>43737</v>
      </c>
      <c r="G36" s="21" t="s">
        <v>212</v>
      </c>
      <c r="H36" s="21">
        <v>3</v>
      </c>
    </row>
    <row r="37" spans="1:8" x14ac:dyDescent="0.25">
      <c r="A37" s="104">
        <f>'DOR Games'!A36</f>
        <v>18229</v>
      </c>
      <c r="B37" s="16">
        <f>'DOR Games'!B36</f>
        <v>41783</v>
      </c>
      <c r="C37" s="35">
        <f>'DOR Games'!AH36</f>
        <v>12.44</v>
      </c>
      <c r="F37" s="16">
        <v>43856</v>
      </c>
      <c r="G37" s="21" t="s">
        <v>213</v>
      </c>
      <c r="H37" s="21">
        <v>3</v>
      </c>
    </row>
    <row r="38" spans="1:8" x14ac:dyDescent="0.25">
      <c r="A38" s="104">
        <f>'DOR Games'!A37</f>
        <v>18268</v>
      </c>
      <c r="B38" s="16">
        <f>'DOR Games'!B37</f>
        <v>41802</v>
      </c>
      <c r="C38" s="35">
        <f>'DOR Games'!AH37</f>
        <v>8.2800000000000011</v>
      </c>
      <c r="F38" s="16">
        <v>43856</v>
      </c>
      <c r="G38" s="21" t="s">
        <v>214</v>
      </c>
      <c r="H38" s="21">
        <v>3</v>
      </c>
    </row>
    <row r="39" spans="1:8" x14ac:dyDescent="0.25">
      <c r="A39" s="104">
        <f>'DOR Games'!A38</f>
        <v>18277</v>
      </c>
      <c r="B39" s="16">
        <f>'DOR Games'!B38</f>
        <v>41813</v>
      </c>
      <c r="C39" s="35">
        <f>'DOR Games'!AH38</f>
        <v>5.04</v>
      </c>
      <c r="F39" s="16">
        <v>43920</v>
      </c>
      <c r="G39" s="21" t="s">
        <v>215</v>
      </c>
      <c r="H39" s="21">
        <v>3</v>
      </c>
    </row>
    <row r="40" spans="1:8" x14ac:dyDescent="0.25">
      <c r="A40" s="104">
        <f>'DOR Games'!A39</f>
        <v>18440</v>
      </c>
      <c r="B40" s="16">
        <f>'DOR Games'!B39</f>
        <v>41935</v>
      </c>
      <c r="C40" s="35">
        <f>'DOR Games'!AH39</f>
        <v>6.98</v>
      </c>
      <c r="F40" s="16">
        <v>43920</v>
      </c>
      <c r="G40" s="21" t="s">
        <v>216</v>
      </c>
      <c r="H40" s="21">
        <v>3</v>
      </c>
    </row>
    <row r="41" spans="1:8" x14ac:dyDescent="0.25">
      <c r="A41" s="104">
        <f>'DOR Games'!A40</f>
        <v>18486</v>
      </c>
      <c r="B41" s="16">
        <f>'DOR Games'!B40</f>
        <v>41970</v>
      </c>
      <c r="C41" s="35">
        <f>'DOR Games'!AH40</f>
        <v>12.2</v>
      </c>
      <c r="F41" s="16">
        <v>44016</v>
      </c>
      <c r="G41" s="21" t="s">
        <v>217</v>
      </c>
      <c r="H41" s="21">
        <v>3</v>
      </c>
    </row>
    <row r="42" spans="1:8" x14ac:dyDescent="0.25">
      <c r="A42" s="104">
        <f>'DOR Games'!A41</f>
        <v>18636</v>
      </c>
      <c r="B42" s="16">
        <f>'DOR Games'!B41</f>
        <v>42059</v>
      </c>
      <c r="C42" s="35">
        <f>'DOR Games'!AH41</f>
        <v>10</v>
      </c>
      <c r="F42" s="16">
        <v>44016</v>
      </c>
      <c r="G42" s="21" t="s">
        <v>218</v>
      </c>
      <c r="H42" s="21">
        <v>3</v>
      </c>
    </row>
    <row r="43" spans="1:8" x14ac:dyDescent="0.25">
      <c r="A43" s="104">
        <f>'DOR Games'!A42</f>
        <v>18637</v>
      </c>
      <c r="B43" s="16">
        <f>'DOR Games'!B42</f>
        <v>42059</v>
      </c>
      <c r="C43" s="35">
        <f>'DOR Games'!AH42</f>
        <v>8.02</v>
      </c>
      <c r="F43" s="16">
        <v>44040</v>
      </c>
      <c r="G43" s="21" t="s">
        <v>219</v>
      </c>
      <c r="H43" s="21">
        <v>5</v>
      </c>
    </row>
    <row r="44" spans="1:8" x14ac:dyDescent="0.25">
      <c r="A44" s="104">
        <f>'DOR Games'!A43</f>
        <v>18675</v>
      </c>
      <c r="B44" s="16">
        <f>'DOR Games'!B43</f>
        <v>42086</v>
      </c>
      <c r="C44" s="35">
        <f>'DOR Games'!AH43</f>
        <v>8</v>
      </c>
      <c r="F44" s="16">
        <v>44040</v>
      </c>
      <c r="G44" s="21" t="s">
        <v>220</v>
      </c>
      <c r="H44" s="21">
        <v>5</v>
      </c>
    </row>
    <row r="45" spans="1:8" x14ac:dyDescent="0.25">
      <c r="A45" s="104">
        <f>'DOR Games'!A44</f>
        <v>18683</v>
      </c>
      <c r="B45" s="16">
        <f>'DOR Games'!B44</f>
        <v>42097</v>
      </c>
      <c r="C45" s="35">
        <f>'DOR Games'!AH44</f>
        <v>25</v>
      </c>
      <c r="F45" s="16">
        <v>44124</v>
      </c>
      <c r="G45" s="21" t="s">
        <v>221</v>
      </c>
      <c r="H45" s="21">
        <v>3</v>
      </c>
    </row>
    <row r="46" spans="1:8" x14ac:dyDescent="0.25">
      <c r="A46" s="104">
        <f>'DOR Games'!A45</f>
        <v>19900</v>
      </c>
      <c r="B46" s="16">
        <f>'DOR Games'!B45</f>
        <v>43630</v>
      </c>
      <c r="C46" s="35">
        <f>'DOR Games'!AH45</f>
        <v>19.48</v>
      </c>
      <c r="F46" s="16">
        <v>44124</v>
      </c>
      <c r="G46" s="21" t="s">
        <v>222</v>
      </c>
      <c r="H46" s="21">
        <v>3</v>
      </c>
    </row>
    <row r="47" spans="1:8" x14ac:dyDescent="0.25">
      <c r="A47" s="104">
        <f>'DOR Games'!A46</f>
        <v>20120</v>
      </c>
      <c r="B47" s="16">
        <f>'DOR Games'!B46</f>
        <v>43865</v>
      </c>
      <c r="C47" s="35">
        <f>'DOR Games'!AH46</f>
        <v>0.5</v>
      </c>
      <c r="F47" s="16">
        <v>44192</v>
      </c>
      <c r="G47" s="21" t="s">
        <v>223</v>
      </c>
      <c r="H47" s="21">
        <v>3</v>
      </c>
    </row>
    <row r="48" spans="1:8" x14ac:dyDescent="0.25">
      <c r="A48" s="104">
        <f>'DOR Games'!A47</f>
        <v>20179</v>
      </c>
      <c r="B48" s="16">
        <f>'DOR Games'!B47</f>
        <v>43903</v>
      </c>
      <c r="C48" s="35">
        <f>'DOR Games'!AH47</f>
        <v>6.46</v>
      </c>
      <c r="F48" s="16">
        <v>44192</v>
      </c>
      <c r="G48" s="21" t="s">
        <v>224</v>
      </c>
      <c r="H48" s="21">
        <v>3</v>
      </c>
    </row>
    <row r="49" spans="1:8" x14ac:dyDescent="0.25">
      <c r="A49" s="104">
        <f>'DOR Games'!A48</f>
        <v>20191</v>
      </c>
      <c r="B49" s="16">
        <f>'DOR Games'!B48</f>
        <v>43909</v>
      </c>
      <c r="C49" s="35">
        <f>'DOR Games'!AH48</f>
        <v>6.32</v>
      </c>
      <c r="F49" s="16">
        <v>44192</v>
      </c>
      <c r="G49" s="21" t="s">
        <v>225</v>
      </c>
      <c r="H49" s="21">
        <v>9</v>
      </c>
    </row>
    <row r="50" spans="1:8" x14ac:dyDescent="0.25">
      <c r="A50" s="104">
        <f>'DOR Games'!A49</f>
        <v>20192</v>
      </c>
      <c r="B50" s="16">
        <f>'DOR Games'!B49</f>
        <v>43909</v>
      </c>
      <c r="C50" s="35">
        <f>'DOR Games'!AH49</f>
        <v>4.38</v>
      </c>
      <c r="F50" s="16">
        <v>44378</v>
      </c>
      <c r="G50" s="21" t="s">
        <v>226</v>
      </c>
      <c r="H50" s="21">
        <v>6</v>
      </c>
    </row>
    <row r="51" spans="1:8" x14ac:dyDescent="0.25">
      <c r="A51" s="104">
        <f>'DOR Games'!A50</f>
        <v>20200</v>
      </c>
      <c r="B51" s="16">
        <f>'DOR Games'!B50</f>
        <v>43913</v>
      </c>
      <c r="C51" s="35">
        <f>'DOR Games'!AH50</f>
        <v>6.88</v>
      </c>
      <c r="F51" s="16">
        <v>44481</v>
      </c>
      <c r="G51" s="21" t="s">
        <v>227</v>
      </c>
      <c r="H51" s="21">
        <v>3</v>
      </c>
    </row>
    <row r="52" spans="1:8" x14ac:dyDescent="0.25">
      <c r="A52" s="104">
        <f>'DOR Games'!A51</f>
        <v>20237</v>
      </c>
      <c r="B52" s="16">
        <f>'DOR Games'!B51</f>
        <v>43926</v>
      </c>
      <c r="C52" s="35">
        <f>'DOR Games'!AH51</f>
        <v>3.74</v>
      </c>
      <c r="F52" s="16">
        <v>45717</v>
      </c>
      <c r="G52" s="21" t="s">
        <v>228</v>
      </c>
      <c r="H52" s="21">
        <v>10</v>
      </c>
    </row>
    <row r="53" spans="1:8" x14ac:dyDescent="0.25">
      <c r="A53" s="104">
        <f>'DOR Games'!A52</f>
        <v>20310</v>
      </c>
      <c r="B53" s="16">
        <f>'DOR Games'!B52</f>
        <v>43949</v>
      </c>
      <c r="C53" s="35">
        <f>'DOR Games'!AH52</f>
        <v>6.98</v>
      </c>
      <c r="F53" s="16"/>
      <c r="G53" s="21"/>
      <c r="H53" s="21"/>
    </row>
    <row r="54" spans="1:8" x14ac:dyDescent="0.25">
      <c r="A54" s="104">
        <f>'DOR Games'!A53</f>
        <v>20340</v>
      </c>
      <c r="B54" s="16">
        <f>'DOR Games'!B53</f>
        <v>43962</v>
      </c>
      <c r="C54" s="35">
        <f>'DOR Games'!AH53</f>
        <v>4.3599999999999994</v>
      </c>
      <c r="F54" s="16"/>
      <c r="G54" s="21"/>
      <c r="H54" s="21"/>
    </row>
    <row r="55" spans="1:8" x14ac:dyDescent="0.25">
      <c r="A55" s="104">
        <f>'DOR Games'!A54</f>
        <v>20353</v>
      </c>
      <c r="B55" s="16">
        <f>'DOR Games'!B54</f>
        <v>43969</v>
      </c>
      <c r="C55" s="35">
        <f>'DOR Games'!AH54</f>
        <v>6.5</v>
      </c>
      <c r="F55" s="16"/>
      <c r="G55" s="21"/>
      <c r="H55" s="21"/>
    </row>
    <row r="56" spans="1:8" x14ac:dyDescent="0.25">
      <c r="A56" s="104">
        <f>'DOR Games'!A55</f>
        <v>20361</v>
      </c>
      <c r="B56" s="16">
        <f>'DOR Games'!B55</f>
        <v>43972</v>
      </c>
      <c r="C56" s="35">
        <f>'DOR Games'!AH55</f>
        <v>3.8</v>
      </c>
      <c r="F56" s="16"/>
      <c r="G56" s="21"/>
      <c r="H56" s="21"/>
    </row>
    <row r="57" spans="1:8" x14ac:dyDescent="0.25">
      <c r="A57" s="104">
        <f>'DOR Games'!A56</f>
        <v>20377</v>
      </c>
      <c r="B57" s="16">
        <f>'DOR Games'!B56</f>
        <v>43978</v>
      </c>
      <c r="C57" s="35">
        <f>'DOR Games'!AH56</f>
        <v>3.75</v>
      </c>
      <c r="F57" s="16"/>
      <c r="G57" s="21"/>
      <c r="H57" s="21"/>
    </row>
    <row r="58" spans="1:8" x14ac:dyDescent="0.25">
      <c r="A58" s="104">
        <f>'DOR Games'!A57</f>
        <v>20393</v>
      </c>
      <c r="B58" s="16">
        <f>'DOR Games'!B57</f>
        <v>43983</v>
      </c>
      <c r="C58" s="35">
        <f>'DOR Games'!AH57</f>
        <v>1.98</v>
      </c>
      <c r="F58" s="16"/>
      <c r="G58" s="21"/>
      <c r="H58" s="21"/>
    </row>
    <row r="59" spans="1:8" x14ac:dyDescent="0.25">
      <c r="A59" s="104">
        <f>'DOR Games'!A58</f>
        <v>20440</v>
      </c>
      <c r="B59" s="16">
        <f>'DOR Games'!B58</f>
        <v>44001</v>
      </c>
      <c r="C59" s="35">
        <f>'DOR Games'!AH58</f>
        <v>4.3599999999999994</v>
      </c>
      <c r="F59" s="16"/>
      <c r="G59" s="21"/>
      <c r="H59" s="21"/>
    </row>
    <row r="60" spans="1:8" x14ac:dyDescent="0.25">
      <c r="A60" s="104">
        <f>'DOR Games'!A59</f>
        <v>21025</v>
      </c>
      <c r="B60" s="16">
        <f>'DOR Games'!B59</f>
        <v>44265</v>
      </c>
      <c r="C60" s="35">
        <f>'DOR Games'!AH59</f>
        <v>8.2800000000000011</v>
      </c>
      <c r="F60" s="16"/>
      <c r="G60" s="21"/>
      <c r="H60" s="21"/>
    </row>
    <row r="61" spans="1:8" x14ac:dyDescent="0.25">
      <c r="A61" s="104">
        <f>'DOR Games'!A60</f>
        <v>21060</v>
      </c>
      <c r="B61" s="16">
        <f>'DOR Games'!B60</f>
        <v>44281</v>
      </c>
      <c r="C61" s="35">
        <f>'DOR Games'!AH60</f>
        <v>4.3599999999999994</v>
      </c>
      <c r="F61" s="16"/>
      <c r="G61" s="21"/>
      <c r="H61" s="21"/>
    </row>
    <row r="62" spans="1:8" x14ac:dyDescent="0.25">
      <c r="A62" s="104">
        <f>'DOR Games'!A61</f>
        <v>21086</v>
      </c>
      <c r="B62" s="16">
        <f>'DOR Games'!B61</f>
        <v>44290</v>
      </c>
      <c r="C62" s="35">
        <f>'DOR Games'!AH61</f>
        <v>5.75</v>
      </c>
      <c r="F62" s="16"/>
      <c r="G62" s="21"/>
      <c r="H62" s="21"/>
    </row>
    <row r="63" spans="1:8" x14ac:dyDescent="0.25">
      <c r="A63" s="104">
        <f>'DOR Games'!A62</f>
        <v>21092</v>
      </c>
      <c r="B63" s="16">
        <f>'DOR Games'!B62</f>
        <v>44294</v>
      </c>
      <c r="C63" s="35">
        <f>'DOR Games'!AH62</f>
        <v>5.25</v>
      </c>
      <c r="F63" s="16"/>
      <c r="G63" s="21"/>
      <c r="H63" s="21"/>
    </row>
    <row r="64" spans="1:8" x14ac:dyDescent="0.25">
      <c r="A64" s="104">
        <f>'DOR Games'!A63</f>
        <v>21094</v>
      </c>
      <c r="B64" s="16">
        <f>'DOR Games'!B63</f>
        <v>44294</v>
      </c>
      <c r="C64" s="35">
        <f>'DOR Games'!AH63</f>
        <v>6.6</v>
      </c>
      <c r="F64" s="16"/>
      <c r="G64" s="21"/>
      <c r="H64" s="21"/>
    </row>
    <row r="65" spans="1:8" x14ac:dyDescent="0.25">
      <c r="A65" s="104">
        <f>'DOR Games'!A64</f>
        <v>21102</v>
      </c>
      <c r="B65" s="16">
        <f>'DOR Games'!B64</f>
        <v>44296</v>
      </c>
      <c r="C65" s="35">
        <f>'DOR Games'!AH64</f>
        <v>3.24</v>
      </c>
      <c r="F65" s="16"/>
      <c r="G65" s="21"/>
      <c r="H65" s="21"/>
    </row>
    <row r="66" spans="1:8" x14ac:dyDescent="0.25">
      <c r="A66" s="104">
        <f>'DOR Games'!A65</f>
        <v>21131</v>
      </c>
      <c r="B66" s="16">
        <f>'DOR Games'!B65</f>
        <v>44305</v>
      </c>
      <c r="C66" s="35">
        <f>'DOR Games'!AH65</f>
        <v>11.5</v>
      </c>
      <c r="F66" s="16"/>
      <c r="G66" s="21"/>
      <c r="H66" s="21"/>
    </row>
    <row r="67" spans="1:8" x14ac:dyDescent="0.25">
      <c r="A67" s="104">
        <f>'DOR Games'!A66</f>
        <v>21226</v>
      </c>
      <c r="B67" s="16">
        <f>'DOR Games'!B66</f>
        <v>44345</v>
      </c>
      <c r="C67" s="35">
        <f>'DOR Games'!AH66</f>
        <v>2.64</v>
      </c>
      <c r="F67" s="16"/>
      <c r="G67" s="21"/>
      <c r="H67" s="21"/>
    </row>
    <row r="68" spans="1:8" x14ac:dyDescent="0.25">
      <c r="A68" s="104">
        <f>'DOR Games'!A67</f>
        <v>21245</v>
      </c>
      <c r="B68" s="16">
        <f>'DOR Games'!B67</f>
        <v>44356</v>
      </c>
      <c r="C68" s="35">
        <f>'DOR Games'!AH67</f>
        <v>5</v>
      </c>
      <c r="F68" s="16"/>
      <c r="G68" s="21"/>
      <c r="H68" s="21"/>
    </row>
    <row r="69" spans="1:8" x14ac:dyDescent="0.25">
      <c r="A69" s="104">
        <f>'DOR Games'!A68</f>
        <v>21257</v>
      </c>
      <c r="B69" s="16">
        <f>'DOR Games'!B68</f>
        <v>44362</v>
      </c>
      <c r="C69" s="35">
        <f>'DOR Games'!AH68</f>
        <v>7.5</v>
      </c>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D7" sqref="D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331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'Sean Turner'!A1</f>
        <v>Sean Turner</v>
      </c>
      <c r="BH1" s="14" t="s">
        <v>11</v>
      </c>
      <c r="BI1" s="14" t="s">
        <v>12</v>
      </c>
      <c r="BJ1" s="14" t="s">
        <v>5</v>
      </c>
      <c r="BK1" s="14" t="s">
        <v>14</v>
      </c>
      <c r="BL1" s="14" t="s">
        <v>15</v>
      </c>
    </row>
    <row r="2" spans="1:75" x14ac:dyDescent="0.25">
      <c r="A2" s="99">
        <v>16624</v>
      </c>
      <c r="B2" s="16">
        <v>41148</v>
      </c>
      <c r="C2" t="s">
        <v>62</v>
      </c>
      <c r="D2" t="s">
        <v>235</v>
      </c>
      <c r="E2" t="s">
        <v>63</v>
      </c>
      <c r="F2" t="s">
        <v>229</v>
      </c>
      <c r="G2" t="s">
        <v>236</v>
      </c>
      <c r="H2" s="100" t="s">
        <v>307</v>
      </c>
      <c r="I2" t="s">
        <v>67</v>
      </c>
      <c r="J2" s="14">
        <v>14</v>
      </c>
      <c r="K2" s="14" t="s">
        <v>63</v>
      </c>
      <c r="L2" t="s">
        <v>3</v>
      </c>
      <c r="M2" s="14">
        <v>1.54</v>
      </c>
      <c r="N2" s="14">
        <v>2.46</v>
      </c>
      <c r="AH2" s="17">
        <f>SUM(AI2:AZ2)</f>
        <v>2.46</v>
      </c>
      <c r="AI2" s="18">
        <f>SUMIFS(M2,D2,"*"&amp;$BB$1&amp;"*")</f>
        <v>0</v>
      </c>
      <c r="AJ2" s="18">
        <f>SUMIFS(N2,F2,"*"&amp;$BB$1&amp;"*")</f>
        <v>2.46</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22</v>
      </c>
      <c r="BI2" s="14">
        <f>COUNTIFS($F$2:$F$4276,"*"&amp;$BB$1&amp;"*",$K$2:$K$4276,"USA",$L$2:$L$4276,"Minor Victory",$I$2:$I$4276,"Battle")</f>
        <v>10</v>
      </c>
      <c r="BJ2" s="14">
        <f>COUNTIFS($F$2:$F$4276,"*"&amp;$BB$1&amp;"*",$K$2:$K$4276,".",$I$2:$I$4276,"Battle")</f>
        <v>17</v>
      </c>
      <c r="BK2" s="14">
        <f>COUNTIFS($F$2:$F$4276,"*"&amp;$BB$1&amp;"*",$K$2:$K$4276,"CSA",$L$2:$L$4276,"Minor Victory",$I$2:$I$4276,"Battle")</f>
        <v>2</v>
      </c>
      <c r="BL2" s="14">
        <f>COUNTIFS($F$2:$F$4276,"*"&amp;$BB$1&amp;"*",$K$2:$K$4276,"CSA",$L$2:$L$4276,"Major Victory",$I$2:$I$4276,"Battle")</f>
        <v>5</v>
      </c>
      <c r="BN2">
        <f>SUM(BH4:BL4)</f>
        <v>56</v>
      </c>
      <c r="BO2" t="s">
        <v>66</v>
      </c>
    </row>
    <row r="3" spans="1:75" x14ac:dyDescent="0.25">
      <c r="A3" s="99">
        <v>16638</v>
      </c>
      <c r="B3" s="16">
        <v>41151</v>
      </c>
      <c r="C3" t="s">
        <v>62</v>
      </c>
      <c r="D3" t="s">
        <v>237</v>
      </c>
      <c r="E3" t="s">
        <v>63</v>
      </c>
      <c r="F3" t="s">
        <v>229</v>
      </c>
      <c r="G3" t="s">
        <v>238</v>
      </c>
      <c r="H3" s="100" t="s">
        <v>308</v>
      </c>
      <c r="I3" t="s">
        <v>68</v>
      </c>
      <c r="J3" s="14">
        <v>18</v>
      </c>
      <c r="K3" s="14" t="s">
        <v>233</v>
      </c>
      <c r="L3" t="s">
        <v>5</v>
      </c>
      <c r="M3" s="14">
        <v>4.5</v>
      </c>
      <c r="N3" s="14">
        <v>4.5</v>
      </c>
      <c r="AH3" s="17">
        <f t="shared" ref="AH3:AH66" si="16">SUM(AI3:AZ3)</f>
        <v>4.5</v>
      </c>
      <c r="AI3" s="18">
        <f>SUMIFS(M3,D3,"*"&amp;$BB$1&amp;"*")</f>
        <v>0</v>
      </c>
      <c r="AJ3" s="18">
        <f>SUMIFS(N3,F3,"*"&amp;$BB$1&amp;"*")</f>
        <v>4.5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813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56</v>
      </c>
      <c r="BO3" t="s">
        <v>68</v>
      </c>
    </row>
    <row r="4" spans="1:75" x14ac:dyDescent="0.25">
      <c r="A4" s="99">
        <v>16645</v>
      </c>
      <c r="B4" s="16">
        <v>41153</v>
      </c>
      <c r="C4" t="s">
        <v>62</v>
      </c>
      <c r="D4" t="s">
        <v>278</v>
      </c>
      <c r="E4" t="s">
        <v>63</v>
      </c>
      <c r="F4" t="s">
        <v>279</v>
      </c>
      <c r="G4" t="s">
        <v>240</v>
      </c>
      <c r="H4" s="101" t="s">
        <v>307</v>
      </c>
      <c r="I4" t="s">
        <v>82</v>
      </c>
      <c r="J4" s="14">
        <v>73</v>
      </c>
      <c r="K4" s="14" t="s">
        <v>62</v>
      </c>
      <c r="L4" t="s">
        <v>3</v>
      </c>
      <c r="M4" s="14">
        <v>21.44</v>
      </c>
      <c r="N4" s="14">
        <v>16.059999999999999</v>
      </c>
      <c r="O4" t="s">
        <v>62</v>
      </c>
      <c r="P4" s="102" t="s">
        <v>280</v>
      </c>
      <c r="Q4" t="s">
        <v>63</v>
      </c>
      <c r="R4" s="97" t="s">
        <v>229</v>
      </c>
      <c r="S4" t="s">
        <v>62</v>
      </c>
      <c r="T4" s="98" t="s">
        <v>281</v>
      </c>
      <c r="U4" t="s">
        <v>63</v>
      </c>
      <c r="V4" s="97" t="s">
        <v>282</v>
      </c>
      <c r="W4" t="s">
        <v>62</v>
      </c>
      <c r="X4" s="98" t="s">
        <v>239</v>
      </c>
      <c r="Y4" t="s">
        <v>63</v>
      </c>
      <c r="Z4" s="97" t="s">
        <v>283</v>
      </c>
      <c r="AA4" t="s">
        <v>63</v>
      </c>
      <c r="AB4" s="97" t="s">
        <v>284</v>
      </c>
      <c r="AH4" s="17">
        <f t="shared" si="16"/>
        <v>16.059999999999999</v>
      </c>
      <c r="AI4" s="18">
        <f>SUMIFS(M4,D4,"*"&amp;$BB$1&amp;"*")</f>
        <v>0</v>
      </c>
      <c r="AJ4" s="18">
        <f>SUMIFS(N4,F4,"*"&amp;$BB$1&amp;"*")</f>
        <v>0</v>
      </c>
      <c r="AK4" s="18">
        <f t="shared" si="0"/>
        <v>0</v>
      </c>
      <c r="AL4" s="18">
        <f t="shared" si="1"/>
        <v>0</v>
      </c>
      <c r="AM4" s="18">
        <f t="shared" si="2"/>
        <v>0</v>
      </c>
      <c r="AN4" s="18">
        <f t="shared" si="3"/>
        <v>16.059999999999999</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813</v>
      </c>
      <c r="BH4" s="14">
        <f>SUM(BH2:BH3)</f>
        <v>22</v>
      </c>
      <c r="BI4" s="14">
        <f>SUM(BI2:BI3)</f>
        <v>10</v>
      </c>
      <c r="BJ4" s="14">
        <f>SUM(BJ2:BJ3)</f>
        <v>17</v>
      </c>
      <c r="BK4" s="14">
        <f>SUM(BK2:BK3)</f>
        <v>2</v>
      </c>
      <c r="BL4" s="14">
        <f>SUM(BL2:BL3)</f>
        <v>5</v>
      </c>
    </row>
    <row r="5" spans="1:75" x14ac:dyDescent="0.25">
      <c r="A5" s="99">
        <v>16658</v>
      </c>
      <c r="B5" s="16">
        <v>41159</v>
      </c>
      <c r="C5" t="s">
        <v>62</v>
      </c>
      <c r="D5" t="s">
        <v>235</v>
      </c>
      <c r="E5" t="s">
        <v>63</v>
      </c>
      <c r="F5" t="s">
        <v>229</v>
      </c>
      <c r="G5" t="s">
        <v>236</v>
      </c>
      <c r="H5" s="100" t="s">
        <v>307</v>
      </c>
      <c r="I5" t="s">
        <v>67</v>
      </c>
      <c r="J5" s="14">
        <v>52</v>
      </c>
      <c r="K5" s="14" t="s">
        <v>62</v>
      </c>
      <c r="L5" t="s">
        <v>4</v>
      </c>
      <c r="M5" s="14">
        <v>7.26</v>
      </c>
      <c r="N5" s="14">
        <v>6.24</v>
      </c>
      <c r="AH5" s="17">
        <f t="shared" si="16"/>
        <v>6.24</v>
      </c>
      <c r="AI5" s="18">
        <f>SUMIFS(M5,D5,"*"&amp;$BB$1&amp;"*")</f>
        <v>0</v>
      </c>
      <c r="AJ5" s="18">
        <f>SUMIFS(N5,F5,"*"&amp;$BB$1&amp;"*")</f>
        <v>6.24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16716</v>
      </c>
      <c r="B6" s="16">
        <v>41176</v>
      </c>
      <c r="C6" t="s">
        <v>62</v>
      </c>
      <c r="D6" t="s">
        <v>235</v>
      </c>
      <c r="E6" t="s">
        <v>63</v>
      </c>
      <c r="F6" t="s">
        <v>229</v>
      </c>
      <c r="G6" t="s">
        <v>236</v>
      </c>
      <c r="H6" s="100" t="s">
        <v>307</v>
      </c>
      <c r="I6" t="s">
        <v>67</v>
      </c>
      <c r="J6" s="14">
        <v>21</v>
      </c>
      <c r="K6" s="14" t="s">
        <v>63</v>
      </c>
      <c r="L6" t="s">
        <v>3</v>
      </c>
      <c r="M6" s="14">
        <v>2.31</v>
      </c>
      <c r="N6" s="14">
        <v>3.44</v>
      </c>
      <c r="AH6" s="17">
        <f t="shared" si="16"/>
        <v>3.44</v>
      </c>
      <c r="AI6" s="18">
        <f>SUMIFS(M6,D6,"*"&amp;$BB$1&amp;"*")</f>
        <v>0</v>
      </c>
      <c r="AJ6" s="18">
        <f>SUMIFS(N6,F6,"*"&amp;$BB$1&amp;"*")</f>
        <v>3.44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16775</v>
      </c>
      <c r="B7" s="16">
        <v>41193</v>
      </c>
      <c r="C7" t="s">
        <v>62</v>
      </c>
      <c r="D7" t="s">
        <v>302</v>
      </c>
      <c r="E7" t="s">
        <v>63</v>
      </c>
      <c r="F7" t="s">
        <v>279</v>
      </c>
      <c r="G7" t="s">
        <v>238</v>
      </c>
      <c r="H7" s="100" t="s">
        <v>330</v>
      </c>
      <c r="I7" t="s">
        <v>82</v>
      </c>
      <c r="J7" s="14">
        <v>18</v>
      </c>
      <c r="K7" s="14" t="s">
        <v>62</v>
      </c>
      <c r="L7" t="s">
        <v>3</v>
      </c>
      <c r="M7" s="14">
        <v>6.04</v>
      </c>
      <c r="N7" s="14">
        <v>3.96</v>
      </c>
      <c r="O7" t="s">
        <v>62</v>
      </c>
      <c r="P7" s="102" t="s">
        <v>303</v>
      </c>
      <c r="Q7" t="s">
        <v>62</v>
      </c>
      <c r="R7" s="98" t="s">
        <v>304</v>
      </c>
      <c r="S7" t="s">
        <v>62</v>
      </c>
      <c r="T7" s="98" t="s">
        <v>305</v>
      </c>
      <c r="U7" t="s">
        <v>62</v>
      </c>
      <c r="V7" s="98" t="s">
        <v>306</v>
      </c>
      <c r="W7" t="s">
        <v>63</v>
      </c>
      <c r="X7" s="97" t="s">
        <v>284</v>
      </c>
      <c r="Y7" t="s">
        <v>63</v>
      </c>
      <c r="Z7" s="97" t="s">
        <v>282</v>
      </c>
      <c r="AA7" t="s">
        <v>63</v>
      </c>
      <c r="AB7" s="97" t="s">
        <v>229</v>
      </c>
      <c r="AC7" t="s">
        <v>63</v>
      </c>
      <c r="AD7" s="97" t="s">
        <v>283</v>
      </c>
      <c r="AH7" s="17">
        <f t="shared" si="16"/>
        <v>3.96</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3.96</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5</v>
      </c>
      <c r="BO7" t="s">
        <v>66</v>
      </c>
    </row>
    <row r="8" spans="1:75" x14ac:dyDescent="0.25">
      <c r="A8" s="99">
        <v>16845</v>
      </c>
      <c r="B8" s="16">
        <v>41213</v>
      </c>
      <c r="C8" t="s">
        <v>62</v>
      </c>
      <c r="D8" t="s">
        <v>239</v>
      </c>
      <c r="E8" t="s">
        <v>63</v>
      </c>
      <c r="F8" t="s">
        <v>229</v>
      </c>
      <c r="G8" t="s">
        <v>240</v>
      </c>
      <c r="H8" s="101" t="s">
        <v>309</v>
      </c>
      <c r="I8" t="s">
        <v>68</v>
      </c>
      <c r="J8" s="14">
        <v>6</v>
      </c>
      <c r="K8" s="14" t="s">
        <v>233</v>
      </c>
      <c r="L8" t="s">
        <v>5</v>
      </c>
      <c r="M8" s="14">
        <v>1.5</v>
      </c>
      <c r="N8" s="14">
        <v>1.5</v>
      </c>
      <c r="AH8" s="17">
        <f t="shared" si="16"/>
        <v>1.5</v>
      </c>
      <c r="AI8" s="18">
        <f>SUMIFS(M8,D8,"*"&amp;$BB$1&amp;"*")</f>
        <v>0</v>
      </c>
      <c r="AJ8" s="18">
        <f>SUMIFS(N8,F8,"*"&amp;$BB$1&amp;"*")</f>
        <v>1.5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5</v>
      </c>
      <c r="BO8" t="s">
        <v>67</v>
      </c>
    </row>
    <row r="9" spans="1:75" x14ac:dyDescent="0.25">
      <c r="A9" s="99">
        <v>16908</v>
      </c>
      <c r="B9" s="16">
        <v>41250</v>
      </c>
      <c r="C9" t="s">
        <v>62</v>
      </c>
      <c r="D9" t="s">
        <v>241</v>
      </c>
      <c r="E9" t="s">
        <v>63</v>
      </c>
      <c r="F9" t="s">
        <v>229</v>
      </c>
      <c r="G9" t="s">
        <v>238</v>
      </c>
      <c r="H9" s="100" t="s">
        <v>310</v>
      </c>
      <c r="I9" t="s">
        <v>68</v>
      </c>
      <c r="J9" s="14">
        <v>26</v>
      </c>
      <c r="K9" s="14" t="s">
        <v>62</v>
      </c>
      <c r="L9" t="s">
        <v>3</v>
      </c>
      <c r="M9" s="14">
        <v>8.2800000000000011</v>
      </c>
      <c r="N9" s="14">
        <v>5.72</v>
      </c>
      <c r="AH9" s="17">
        <f t="shared" si="16"/>
        <v>5.72</v>
      </c>
      <c r="AI9" s="18">
        <f>SUMIFS(M9,D9,"*"&amp;$BB$1&amp;"*")</f>
        <v>0</v>
      </c>
      <c r="AJ9" s="18">
        <f>SUMIFS(N9,F9,"*"&amp;$BB$1&amp;"*")</f>
        <v>5.72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0</v>
      </c>
      <c r="BJ9" s="19">
        <f>SUM(BJ7:BJ8)</f>
        <v>2</v>
      </c>
      <c r="BK9" s="19">
        <f>SUM(BK7:BK8)</f>
        <v>1</v>
      </c>
      <c r="BL9" s="19">
        <f>SUM(BL7:BL8)</f>
        <v>0</v>
      </c>
    </row>
    <row r="10" spans="1:75" x14ac:dyDescent="0.25">
      <c r="A10" s="99">
        <v>17006</v>
      </c>
      <c r="B10" s="16">
        <v>41279</v>
      </c>
      <c r="C10" t="s">
        <v>62</v>
      </c>
      <c r="D10" t="s">
        <v>242</v>
      </c>
      <c r="E10" t="s">
        <v>63</v>
      </c>
      <c r="F10" t="s">
        <v>229</v>
      </c>
      <c r="G10" t="s">
        <v>243</v>
      </c>
      <c r="H10" s="100" t="s">
        <v>311</v>
      </c>
      <c r="I10" t="s">
        <v>68</v>
      </c>
      <c r="J10" s="14">
        <v>33</v>
      </c>
      <c r="K10" s="14" t="s">
        <v>63</v>
      </c>
      <c r="L10" t="s">
        <v>4</v>
      </c>
      <c r="M10" s="14">
        <v>7.92</v>
      </c>
      <c r="N10" s="14">
        <v>9.58</v>
      </c>
      <c r="AH10" s="17">
        <f t="shared" si="16"/>
        <v>9.58</v>
      </c>
      <c r="AI10" s="18">
        <f>SUMIFS(M10,D10,"*"&amp;$BB$1&amp;"*")</f>
        <v>0</v>
      </c>
      <c r="AJ10" s="18">
        <f>SUMIFS(N10,F10,"*"&amp;$BB$1&amp;"*")</f>
        <v>9.58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17009</v>
      </c>
      <c r="B11" s="16">
        <v>41279</v>
      </c>
      <c r="C11" t="s">
        <v>62</v>
      </c>
      <c r="D11" t="s">
        <v>246</v>
      </c>
      <c r="E11" t="s">
        <v>63</v>
      </c>
      <c r="F11" t="s">
        <v>229</v>
      </c>
      <c r="G11" t="s">
        <v>238</v>
      </c>
      <c r="H11" s="100" t="s">
        <v>307</v>
      </c>
      <c r="I11" t="s">
        <v>68</v>
      </c>
      <c r="J11" s="14">
        <v>18</v>
      </c>
      <c r="K11" s="14" t="s">
        <v>63</v>
      </c>
      <c r="L11" t="s">
        <v>3</v>
      </c>
      <c r="M11" s="14">
        <v>3.96</v>
      </c>
      <c r="N11" s="14">
        <v>6.04</v>
      </c>
      <c r="AH11" s="17">
        <f t="shared" si="16"/>
        <v>6.04</v>
      </c>
      <c r="AI11" s="18">
        <f>SUMIFS(M11,D11,"*"&amp;$BB$1&amp;"*")</f>
        <v>0</v>
      </c>
      <c r="AJ11" s="18">
        <f>SUMIFS(N11,F11,"*"&amp;$BB$1&amp;"*")</f>
        <v>6.04</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9">
        <v>17010</v>
      </c>
      <c r="B12" s="16">
        <v>41279</v>
      </c>
      <c r="C12" t="s">
        <v>62</v>
      </c>
      <c r="D12" t="s">
        <v>244</v>
      </c>
      <c r="E12" t="s">
        <v>63</v>
      </c>
      <c r="F12" t="s">
        <v>229</v>
      </c>
      <c r="G12" t="s">
        <v>245</v>
      </c>
      <c r="H12" s="100" t="s">
        <v>307</v>
      </c>
      <c r="I12" t="s">
        <v>68</v>
      </c>
      <c r="J12" s="14">
        <v>38</v>
      </c>
      <c r="K12" s="14" t="s">
        <v>63</v>
      </c>
      <c r="L12" t="s">
        <v>3</v>
      </c>
      <c r="M12" s="14">
        <v>8.36</v>
      </c>
      <c r="N12" s="14">
        <v>11.64</v>
      </c>
      <c r="AH12" s="17">
        <f t="shared" si="16"/>
        <v>11.64</v>
      </c>
      <c r="AI12" s="18">
        <f>SUMIFS(M12,D12,"*"&amp;$BB$1&amp;"*")</f>
        <v>0</v>
      </c>
      <c r="AJ12" s="18">
        <f>SUMIFS(N12,F12,"*"&amp;$BB$1&amp;"*")</f>
        <v>11.64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2</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99">
        <v>17049</v>
      </c>
      <c r="B13" s="16">
        <v>41291</v>
      </c>
      <c r="C13" t="s">
        <v>62</v>
      </c>
      <c r="D13" t="s">
        <v>247</v>
      </c>
      <c r="E13" t="s">
        <v>63</v>
      </c>
      <c r="F13" t="s">
        <v>229</v>
      </c>
      <c r="G13" t="s">
        <v>248</v>
      </c>
      <c r="H13" s="100" t="s">
        <v>307</v>
      </c>
      <c r="I13" t="s">
        <v>68</v>
      </c>
      <c r="J13" s="14">
        <v>65</v>
      </c>
      <c r="K13" s="14" t="s">
        <v>233</v>
      </c>
      <c r="L13" t="s">
        <v>5</v>
      </c>
      <c r="M13" s="14">
        <v>16.25</v>
      </c>
      <c r="N13" s="14">
        <v>16.25</v>
      </c>
      <c r="AH13" s="17">
        <f t="shared" si="16"/>
        <v>16.25</v>
      </c>
      <c r="AI13" s="18">
        <f>SUMIFS(M13,D13,"*"&amp;$BB$1&amp;"*")</f>
        <v>0</v>
      </c>
      <c r="AJ13" s="18">
        <f>SUMIFS(N13,F13,"*"&amp;$BB$1&amp;"*")</f>
        <v>16.25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9">
        <v>17051</v>
      </c>
      <c r="B14" s="16">
        <v>41291</v>
      </c>
      <c r="C14" t="s">
        <v>62</v>
      </c>
      <c r="D14" t="s">
        <v>247</v>
      </c>
      <c r="E14" t="s">
        <v>63</v>
      </c>
      <c r="F14" t="s">
        <v>229</v>
      </c>
      <c r="G14" t="s">
        <v>249</v>
      </c>
      <c r="H14" s="100" t="s">
        <v>307</v>
      </c>
      <c r="I14" t="s">
        <v>68</v>
      </c>
      <c r="J14" s="14">
        <v>34</v>
      </c>
      <c r="K14" s="14" t="s">
        <v>63</v>
      </c>
      <c r="L14" t="s">
        <v>3</v>
      </c>
      <c r="M14" s="14">
        <v>7.48</v>
      </c>
      <c r="N14" s="14">
        <v>10.52</v>
      </c>
      <c r="AH14" s="17">
        <f t="shared" si="16"/>
        <v>10.52</v>
      </c>
      <c r="AI14" s="18">
        <f>SUMIFS(M14,D14,"*"&amp;$BB$1&amp;"*")</f>
        <v>0</v>
      </c>
      <c r="AJ14" s="18">
        <f>SUMIFS(N14,F14,"*"&amp;$BB$1&amp;"*")</f>
        <v>10.52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6</v>
      </c>
      <c r="BW14" t="s">
        <v>82</v>
      </c>
    </row>
    <row r="15" spans="1:75" x14ac:dyDescent="0.25">
      <c r="A15" s="99">
        <v>17076</v>
      </c>
      <c r="B15" s="16">
        <v>41300</v>
      </c>
      <c r="C15" t="s">
        <v>62</v>
      </c>
      <c r="D15" t="s">
        <v>244</v>
      </c>
      <c r="E15" t="s">
        <v>63</v>
      </c>
      <c r="F15" t="s">
        <v>229</v>
      </c>
      <c r="G15" t="s">
        <v>245</v>
      </c>
      <c r="H15" s="100" t="s">
        <v>307</v>
      </c>
      <c r="I15" t="s">
        <v>68</v>
      </c>
      <c r="J15" s="14">
        <v>25</v>
      </c>
      <c r="K15" s="14" t="s">
        <v>63</v>
      </c>
      <c r="L15" t="s">
        <v>3</v>
      </c>
      <c r="M15" s="14">
        <v>5.5</v>
      </c>
      <c r="N15" s="14">
        <v>8</v>
      </c>
      <c r="AH15" s="17">
        <f t="shared" si="16"/>
        <v>8</v>
      </c>
      <c r="AI15" s="18">
        <f>SUMIFS(M15,D15,"*"&amp;$BB$1&amp;"*")</f>
        <v>0</v>
      </c>
      <c r="AJ15" s="18">
        <f>SUMIFS(N15,F15,"*"&amp;$BB$1&amp;"*")</f>
        <v>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7"/>
        <v>3</v>
      </c>
      <c r="BT15">
        <f>SUM(BR14,BR19)</f>
        <v>0</v>
      </c>
      <c r="BU15" t="s">
        <v>14</v>
      </c>
    </row>
    <row r="16" spans="1:75" x14ac:dyDescent="0.25">
      <c r="A16" s="99">
        <v>17090</v>
      </c>
      <c r="B16" s="16">
        <v>41304</v>
      </c>
      <c r="C16" t="s">
        <v>62</v>
      </c>
      <c r="D16" t="s">
        <v>246</v>
      </c>
      <c r="E16" t="s">
        <v>63</v>
      </c>
      <c r="F16" t="s">
        <v>229</v>
      </c>
      <c r="G16" t="s">
        <v>238</v>
      </c>
      <c r="H16" s="100" t="s">
        <v>307</v>
      </c>
      <c r="I16" t="s">
        <v>68</v>
      </c>
      <c r="J16" s="14">
        <v>21</v>
      </c>
      <c r="K16" s="14" t="s">
        <v>62</v>
      </c>
      <c r="L16" t="s">
        <v>4</v>
      </c>
      <c r="M16" s="14">
        <v>6.46</v>
      </c>
      <c r="N16" s="14">
        <v>5.04</v>
      </c>
      <c r="AH16" s="17">
        <f t="shared" si="16"/>
        <v>5.04</v>
      </c>
      <c r="AI16" s="18">
        <f>SUMIFS(M16,D16,"*"&amp;$BB$1&amp;"*")</f>
        <v>0</v>
      </c>
      <c r="AJ16" s="18">
        <f>SUMIFS(N16,F16,"*"&amp;$BB$1&amp;"*")</f>
        <v>5.04</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3</v>
      </c>
      <c r="BU16" t="s">
        <v>15</v>
      </c>
    </row>
    <row r="17" spans="1:75" x14ac:dyDescent="0.25">
      <c r="A17" s="99">
        <v>17146</v>
      </c>
      <c r="B17" s="16">
        <v>41319</v>
      </c>
      <c r="C17" t="s">
        <v>62</v>
      </c>
      <c r="D17" t="s">
        <v>291</v>
      </c>
      <c r="E17" t="s">
        <v>63</v>
      </c>
      <c r="F17" t="s">
        <v>279</v>
      </c>
      <c r="G17" t="s">
        <v>240</v>
      </c>
      <c r="H17" s="48" t="s">
        <v>292</v>
      </c>
      <c r="I17" t="s">
        <v>82</v>
      </c>
      <c r="J17" s="14">
        <v>10</v>
      </c>
      <c r="K17" s="14" t="s">
        <v>63</v>
      </c>
      <c r="L17" t="s">
        <v>3</v>
      </c>
      <c r="M17" s="14">
        <v>2.2000000000000002</v>
      </c>
      <c r="N17" s="14">
        <v>3.8</v>
      </c>
      <c r="O17" t="s">
        <v>62</v>
      </c>
      <c r="P17" s="102" t="s">
        <v>293</v>
      </c>
      <c r="Q17" t="s">
        <v>63</v>
      </c>
      <c r="R17" s="97" t="s">
        <v>282</v>
      </c>
      <c r="S17" t="s">
        <v>62</v>
      </c>
      <c r="T17" s="98" t="s">
        <v>294</v>
      </c>
      <c r="U17" t="s">
        <v>63</v>
      </c>
      <c r="V17" s="97" t="s">
        <v>283</v>
      </c>
      <c r="W17" t="s">
        <v>63</v>
      </c>
      <c r="X17" s="97" t="s">
        <v>229</v>
      </c>
      <c r="Y17" t="s">
        <v>63</v>
      </c>
      <c r="Z17" s="97" t="s">
        <v>295</v>
      </c>
      <c r="AE17" s="20"/>
      <c r="AH17" s="17">
        <f t="shared" si="16"/>
        <v>3.8</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3.8</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v>17211</v>
      </c>
      <c r="B18" s="16">
        <v>41340</v>
      </c>
      <c r="C18" t="s">
        <v>62</v>
      </c>
      <c r="D18" t="s">
        <v>250</v>
      </c>
      <c r="E18" t="s">
        <v>63</v>
      </c>
      <c r="F18" t="s">
        <v>229</v>
      </c>
      <c r="G18" t="s">
        <v>251</v>
      </c>
      <c r="H18" s="100" t="s">
        <v>307</v>
      </c>
      <c r="I18" t="s">
        <v>68</v>
      </c>
      <c r="J18" s="14">
        <v>32</v>
      </c>
      <c r="K18" s="14" t="s">
        <v>63</v>
      </c>
      <c r="L18" t="s">
        <v>3</v>
      </c>
      <c r="M18" s="14">
        <v>7.04</v>
      </c>
      <c r="N18" s="14">
        <v>9.9600000000000009</v>
      </c>
      <c r="AE18" s="20"/>
      <c r="AH18" s="17">
        <f t="shared" si="16"/>
        <v>9.9600000000000009</v>
      </c>
      <c r="AI18" s="18">
        <f>SUMIFS(M18,D18,"*"&amp;$BB$1&amp;"*")</f>
        <v>0</v>
      </c>
      <c r="AJ18" s="18">
        <f>SUMIFS(N18,F18,"*"&amp;$BB$1&amp;"*")</f>
        <v>9.9600000000000009</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v>17217</v>
      </c>
      <c r="B19" s="16">
        <v>41342</v>
      </c>
      <c r="C19" t="s">
        <v>62</v>
      </c>
      <c r="D19" t="s">
        <v>247</v>
      </c>
      <c r="E19" t="s">
        <v>63</v>
      </c>
      <c r="F19" t="s">
        <v>229</v>
      </c>
      <c r="G19" t="s">
        <v>249</v>
      </c>
      <c r="H19" s="100" t="s">
        <v>312</v>
      </c>
      <c r="I19" t="s">
        <v>68</v>
      </c>
      <c r="J19" s="14">
        <v>18</v>
      </c>
      <c r="K19" s="14" t="s">
        <v>233</v>
      </c>
      <c r="L19" t="s">
        <v>5</v>
      </c>
      <c r="M19" s="14">
        <v>4.5</v>
      </c>
      <c r="N19" s="14">
        <v>4.5</v>
      </c>
      <c r="AE19" s="20"/>
      <c r="AH19" s="17">
        <f t="shared" si="16"/>
        <v>4.5</v>
      </c>
      <c r="AI19" s="18">
        <f>SUMIFS(M19,D19,"*"&amp;$BB$1&amp;"*")</f>
        <v>0</v>
      </c>
      <c r="AJ19" s="18">
        <f>SUMIFS(N19,F19,"*"&amp;$BB$1&amp;"*")</f>
        <v>4.5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v>17235</v>
      </c>
      <c r="B20" s="16">
        <v>41351</v>
      </c>
      <c r="C20" t="s">
        <v>62</v>
      </c>
      <c r="D20" t="s">
        <v>229</v>
      </c>
      <c r="E20" t="s">
        <v>63</v>
      </c>
      <c r="F20" t="s">
        <v>230</v>
      </c>
      <c r="G20" t="s">
        <v>234</v>
      </c>
      <c r="H20" s="100" t="s">
        <v>307</v>
      </c>
      <c r="I20" t="s">
        <v>67</v>
      </c>
      <c r="J20" s="14">
        <v>28</v>
      </c>
      <c r="K20" s="14" t="s">
        <v>233</v>
      </c>
      <c r="L20" t="s">
        <v>5</v>
      </c>
      <c r="M20" s="14">
        <v>3.5</v>
      </c>
      <c r="N20" s="14">
        <v>3.5</v>
      </c>
      <c r="AE20" s="20"/>
      <c r="AH20" s="17">
        <f t="shared" si="16"/>
        <v>3.5</v>
      </c>
      <c r="AI20" s="18">
        <f>SUMIFS(M20,D20,"*"&amp;$BB$1&amp;"*")</f>
        <v>3.5</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v>17236</v>
      </c>
      <c r="B21" s="16">
        <v>41351</v>
      </c>
      <c r="C21" t="s">
        <v>62</v>
      </c>
      <c r="D21" t="s">
        <v>229</v>
      </c>
      <c r="E21" t="s">
        <v>63</v>
      </c>
      <c r="F21" t="s">
        <v>230</v>
      </c>
      <c r="G21" t="s">
        <v>231</v>
      </c>
      <c r="H21" s="101" t="s">
        <v>307</v>
      </c>
      <c r="I21" t="s">
        <v>67</v>
      </c>
      <c r="J21" s="14">
        <v>63</v>
      </c>
      <c r="K21" s="14" t="s">
        <v>233</v>
      </c>
      <c r="L21" t="s">
        <v>5</v>
      </c>
      <c r="M21" s="14">
        <v>7.875</v>
      </c>
      <c r="N21" s="14">
        <v>7.875</v>
      </c>
      <c r="AH21" s="17">
        <f t="shared" si="16"/>
        <v>7.875</v>
      </c>
      <c r="AI21" s="18">
        <f>SUMIFS(M21,D21,"*"&amp;$BB$1&amp;"*")</f>
        <v>7.875</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6</v>
      </c>
    </row>
    <row r="22" spans="1:75" x14ac:dyDescent="0.25">
      <c r="A22" s="99">
        <v>17244</v>
      </c>
      <c r="B22" s="16">
        <v>41358</v>
      </c>
      <c r="C22" t="s">
        <v>62</v>
      </c>
      <c r="D22" t="s">
        <v>252</v>
      </c>
      <c r="E22" t="s">
        <v>63</v>
      </c>
      <c r="F22" t="s">
        <v>229</v>
      </c>
      <c r="G22" t="s">
        <v>253</v>
      </c>
      <c r="H22" s="100" t="s">
        <v>313</v>
      </c>
      <c r="I22" t="s">
        <v>68</v>
      </c>
      <c r="J22" s="14">
        <v>56</v>
      </c>
      <c r="K22" s="14" t="s">
        <v>63</v>
      </c>
      <c r="L22" t="s">
        <v>4</v>
      </c>
      <c r="M22" s="14">
        <v>13.44</v>
      </c>
      <c r="N22" s="14">
        <v>15.56</v>
      </c>
      <c r="AE22" s="20"/>
      <c r="AH22" s="17">
        <f t="shared" si="16"/>
        <v>15.56</v>
      </c>
      <c r="AI22" s="18">
        <f>SUMIFS(M22,D22,"*"&amp;$BB$1&amp;"*")</f>
        <v>0</v>
      </c>
      <c r="AJ22" s="18">
        <f>SUMIFS(N22,F22,"*"&amp;$BB$1&amp;"*")</f>
        <v>15.56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9">
        <v>17383</v>
      </c>
      <c r="B23" s="16">
        <v>41410</v>
      </c>
      <c r="C23" t="s">
        <v>62</v>
      </c>
      <c r="D23" t="s">
        <v>255</v>
      </c>
      <c r="E23" t="s">
        <v>63</v>
      </c>
      <c r="F23" t="s">
        <v>229</v>
      </c>
      <c r="G23" t="s">
        <v>238</v>
      </c>
      <c r="H23" s="100" t="s">
        <v>314</v>
      </c>
      <c r="I23" t="s">
        <v>68</v>
      </c>
      <c r="J23" s="14">
        <v>100</v>
      </c>
      <c r="K23" s="14" t="s">
        <v>233</v>
      </c>
      <c r="L23" t="s">
        <v>5</v>
      </c>
      <c r="M23" s="14">
        <v>25</v>
      </c>
      <c r="N23" s="14">
        <v>25</v>
      </c>
      <c r="AE23" s="20"/>
      <c r="AH23" s="17">
        <f t="shared" si="16"/>
        <v>25</v>
      </c>
      <c r="AI23" s="18">
        <f>SUMIFS(M23,D23,"*"&amp;$BB$1&amp;"*")</f>
        <v>0</v>
      </c>
      <c r="AJ23" s="18">
        <f>SUMIFS(N23,F23,"*"&amp;$BB$1&amp;"*")</f>
        <v>25</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9">
        <v>17384</v>
      </c>
      <c r="B24" s="16">
        <v>41410</v>
      </c>
      <c r="C24" t="s">
        <v>62</v>
      </c>
      <c r="D24" t="s">
        <v>254</v>
      </c>
      <c r="E24" t="s">
        <v>63</v>
      </c>
      <c r="F24" t="s">
        <v>229</v>
      </c>
      <c r="G24" t="s">
        <v>240</v>
      </c>
      <c r="H24" s="100" t="s">
        <v>315</v>
      </c>
      <c r="I24" t="s">
        <v>68</v>
      </c>
      <c r="J24" s="14">
        <v>26</v>
      </c>
      <c r="K24" s="14" t="s">
        <v>63</v>
      </c>
      <c r="L24" t="s">
        <v>3</v>
      </c>
      <c r="M24" s="14">
        <v>5.72</v>
      </c>
      <c r="N24" s="14">
        <v>8.2800000000000011</v>
      </c>
      <c r="AE24" s="20"/>
      <c r="AH24" s="17">
        <f t="shared" si="16"/>
        <v>8.2800000000000011</v>
      </c>
      <c r="AI24" s="18">
        <f>SUMIFS(M24,D24,"*"&amp;$BB$1&amp;"*")</f>
        <v>0</v>
      </c>
      <c r="AJ24" s="18">
        <f>SUMIFS(N24,F24,"*"&amp;$BB$1&amp;"*")</f>
        <v>8.2800000000000011</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9">
        <v>17497</v>
      </c>
      <c r="B25" s="16">
        <v>41450</v>
      </c>
      <c r="C25" t="s">
        <v>62</v>
      </c>
      <c r="D25" t="s">
        <v>250</v>
      </c>
      <c r="E25" t="s">
        <v>63</v>
      </c>
      <c r="F25" t="s">
        <v>229</v>
      </c>
      <c r="G25" t="s">
        <v>251</v>
      </c>
      <c r="H25" s="100" t="s">
        <v>307</v>
      </c>
      <c r="I25" t="s">
        <v>68</v>
      </c>
      <c r="J25" s="14">
        <v>18</v>
      </c>
      <c r="K25" s="14" t="s">
        <v>63</v>
      </c>
      <c r="L25" t="s">
        <v>3</v>
      </c>
      <c r="M25" s="14">
        <v>3.96</v>
      </c>
      <c r="N25" s="14">
        <v>6.04</v>
      </c>
      <c r="AE25" s="20"/>
      <c r="AH25" s="17">
        <f t="shared" si="16"/>
        <v>6.04</v>
      </c>
      <c r="AI25" s="18">
        <f>SUMIFS(M25,D25,"*"&amp;$BB$1&amp;"*")</f>
        <v>0</v>
      </c>
      <c r="AJ25" s="18">
        <f>SUMIFS(N25,F25,"*"&amp;$BB$1&amp;"*")</f>
        <v>6.04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v>17498</v>
      </c>
      <c r="B26" s="16">
        <v>41450</v>
      </c>
      <c r="C26" t="s">
        <v>62</v>
      </c>
      <c r="D26" t="s">
        <v>250</v>
      </c>
      <c r="E26" t="s">
        <v>63</v>
      </c>
      <c r="F26" t="s">
        <v>229</v>
      </c>
      <c r="G26" t="s">
        <v>251</v>
      </c>
      <c r="H26" s="100" t="s">
        <v>307</v>
      </c>
      <c r="I26" t="s">
        <v>68</v>
      </c>
      <c r="J26" s="14">
        <v>15</v>
      </c>
      <c r="K26" s="14" t="s">
        <v>62</v>
      </c>
      <c r="L26" t="s">
        <v>3</v>
      </c>
      <c r="M26" s="14">
        <v>5.2</v>
      </c>
      <c r="N26" s="14">
        <v>3.3</v>
      </c>
      <c r="AH26" s="17">
        <f t="shared" si="16"/>
        <v>3.3</v>
      </c>
      <c r="AI26" s="18">
        <f>SUMIFS(M26,D26,"*"&amp;$BB$1&amp;"*")</f>
        <v>0</v>
      </c>
      <c r="AJ26" s="18">
        <f>SUMIFS(N26,F26,"*"&amp;$BB$1&amp;"*")</f>
        <v>3.3</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v>17506</v>
      </c>
      <c r="B27" s="16">
        <v>41453</v>
      </c>
      <c r="C27" t="s">
        <v>62</v>
      </c>
      <c r="D27" t="s">
        <v>246</v>
      </c>
      <c r="E27" t="s">
        <v>63</v>
      </c>
      <c r="F27" t="s">
        <v>229</v>
      </c>
      <c r="G27" t="s">
        <v>238</v>
      </c>
      <c r="H27" s="100" t="s">
        <v>307</v>
      </c>
      <c r="I27" t="s">
        <v>68</v>
      </c>
      <c r="J27" s="14">
        <v>33</v>
      </c>
      <c r="K27" s="14" t="s">
        <v>233</v>
      </c>
      <c r="L27" t="s">
        <v>5</v>
      </c>
      <c r="M27" s="14">
        <v>8.25</v>
      </c>
      <c r="N27" s="14">
        <v>8.25</v>
      </c>
      <c r="AH27" s="17">
        <f t="shared" si="16"/>
        <v>8.25</v>
      </c>
      <c r="AI27" s="18">
        <f>SUMIFS(M27,D27,"*"&amp;$BB$1&amp;"*")</f>
        <v>0</v>
      </c>
      <c r="AJ27" s="18">
        <f>SUMIFS(N27,F27,"*"&amp;$BB$1&amp;"*")</f>
        <v>8.25</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9">
        <v>17518</v>
      </c>
      <c r="B28" s="16">
        <v>41457</v>
      </c>
      <c r="C28" t="s">
        <v>62</v>
      </c>
      <c r="D28" t="s">
        <v>256</v>
      </c>
      <c r="E28" t="s">
        <v>63</v>
      </c>
      <c r="F28" t="s">
        <v>229</v>
      </c>
      <c r="G28" t="s">
        <v>240</v>
      </c>
      <c r="H28" s="48" t="s">
        <v>316</v>
      </c>
      <c r="I28" t="s">
        <v>68</v>
      </c>
      <c r="J28" s="14">
        <v>10</v>
      </c>
      <c r="K28" s="14" t="s">
        <v>233</v>
      </c>
      <c r="L28" t="s">
        <v>5</v>
      </c>
      <c r="M28" s="14">
        <v>2.5</v>
      </c>
      <c r="N28" s="14">
        <v>2.5</v>
      </c>
      <c r="AH28" s="17">
        <f t="shared" si="16"/>
        <v>2.5</v>
      </c>
      <c r="AI28" s="18">
        <f>SUMIFS(M28,D28,"*"&amp;$BB$1&amp;"*")</f>
        <v>0</v>
      </c>
      <c r="AJ28" s="18">
        <f>SUMIFS(N28,F28,"*"&amp;$BB$1&amp;"*")</f>
        <v>2.5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v>17536</v>
      </c>
      <c r="B29" s="16">
        <v>41463</v>
      </c>
      <c r="C29" t="s">
        <v>62</v>
      </c>
      <c r="D29" t="s">
        <v>257</v>
      </c>
      <c r="E29" t="s">
        <v>63</v>
      </c>
      <c r="F29" t="s">
        <v>229</v>
      </c>
      <c r="G29" t="s">
        <v>245</v>
      </c>
      <c r="H29" s="100" t="s">
        <v>307</v>
      </c>
      <c r="I29" t="s">
        <v>68</v>
      </c>
      <c r="J29" s="14">
        <v>6</v>
      </c>
      <c r="K29" s="14" t="s">
        <v>233</v>
      </c>
      <c r="L29" t="s">
        <v>5</v>
      </c>
      <c r="M29" s="14">
        <v>1.5</v>
      </c>
      <c r="N29" s="14">
        <v>1.5</v>
      </c>
      <c r="AH29" s="17">
        <f t="shared" si="16"/>
        <v>1.5</v>
      </c>
      <c r="AI29" s="18">
        <f>SUMIFS(M29,D29,"*"&amp;$BB$1&amp;"*")</f>
        <v>0</v>
      </c>
      <c r="AJ29" s="18">
        <f>SUMIFS(N29,F29,"*"&amp;$BB$1&amp;"*")</f>
        <v>1.5</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9">
        <v>17663</v>
      </c>
      <c r="B30" s="16">
        <v>41509</v>
      </c>
      <c r="C30" t="s">
        <v>62</v>
      </c>
      <c r="D30" t="s">
        <v>281</v>
      </c>
      <c r="E30" t="s">
        <v>63</v>
      </c>
      <c r="F30" t="s">
        <v>235</v>
      </c>
      <c r="G30" t="s">
        <v>243</v>
      </c>
      <c r="H30" s="100" t="s">
        <v>329</v>
      </c>
      <c r="I30" t="s">
        <v>82</v>
      </c>
      <c r="J30" s="14">
        <v>15</v>
      </c>
      <c r="K30" s="14" t="s">
        <v>62</v>
      </c>
      <c r="L30" t="s">
        <v>3</v>
      </c>
      <c r="M30" s="14">
        <v>5.2</v>
      </c>
      <c r="N30" s="14">
        <v>3.3</v>
      </c>
      <c r="O30" t="s">
        <v>62</v>
      </c>
      <c r="P30" s="102" t="s">
        <v>278</v>
      </c>
      <c r="Q30" t="s">
        <v>62</v>
      </c>
      <c r="R30" s="98" t="s">
        <v>296</v>
      </c>
      <c r="S30" t="s">
        <v>62</v>
      </c>
      <c r="T30" s="98" t="s">
        <v>239</v>
      </c>
      <c r="U30" t="s">
        <v>63</v>
      </c>
      <c r="V30" s="98" t="s">
        <v>297</v>
      </c>
      <c r="W30" t="s">
        <v>63</v>
      </c>
      <c r="X30" s="97" t="s">
        <v>229</v>
      </c>
      <c r="Y30" t="s">
        <v>233</v>
      </c>
      <c r="AH30" s="17">
        <f t="shared" si="16"/>
        <v>3.3</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3.3</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9">
        <v>17710</v>
      </c>
      <c r="B31" s="16">
        <v>41535</v>
      </c>
      <c r="C31" t="s">
        <v>62</v>
      </c>
      <c r="D31" t="s">
        <v>298</v>
      </c>
      <c r="E31" t="s">
        <v>63</v>
      </c>
      <c r="F31" t="s">
        <v>286</v>
      </c>
      <c r="G31" t="s">
        <v>249</v>
      </c>
      <c r="H31" s="100" t="s">
        <v>328</v>
      </c>
      <c r="I31" t="s">
        <v>82</v>
      </c>
      <c r="J31" s="14">
        <v>108</v>
      </c>
      <c r="K31" s="14" t="s">
        <v>63</v>
      </c>
      <c r="L31" t="s">
        <v>3</v>
      </c>
      <c r="M31" s="14">
        <v>23.759999999999998</v>
      </c>
      <c r="N31" s="14">
        <v>31.240000000000002</v>
      </c>
      <c r="O31" t="s">
        <v>63</v>
      </c>
      <c r="P31" s="103" t="s">
        <v>299</v>
      </c>
      <c r="Q31" t="s">
        <v>62</v>
      </c>
      <c r="R31" s="98" t="s">
        <v>300</v>
      </c>
      <c r="S31" t="s">
        <v>62</v>
      </c>
      <c r="T31" s="97" t="s">
        <v>301</v>
      </c>
      <c r="U31" t="s">
        <v>63</v>
      </c>
      <c r="V31" s="97" t="s">
        <v>288</v>
      </c>
      <c r="W31" t="s">
        <v>63</v>
      </c>
      <c r="X31" s="97" t="s">
        <v>229</v>
      </c>
      <c r="Y31" t="s">
        <v>233</v>
      </c>
      <c r="AH31" s="17">
        <f t="shared" si="16"/>
        <v>31.240000000000002</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31.240000000000002</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9">
        <v>18121</v>
      </c>
      <c r="B32" s="16">
        <v>41737</v>
      </c>
      <c r="C32" t="s">
        <v>62</v>
      </c>
      <c r="D32" t="s">
        <v>250</v>
      </c>
      <c r="E32" t="s">
        <v>63</v>
      </c>
      <c r="F32" t="s">
        <v>229</v>
      </c>
      <c r="G32" t="s">
        <v>251</v>
      </c>
      <c r="H32" s="100" t="s">
        <v>307</v>
      </c>
      <c r="I32" t="s">
        <v>68</v>
      </c>
      <c r="J32" s="14">
        <v>28</v>
      </c>
      <c r="K32" s="14" t="s">
        <v>63</v>
      </c>
      <c r="L32" t="s">
        <v>4</v>
      </c>
      <c r="M32" s="14">
        <v>6.72</v>
      </c>
      <c r="N32" s="14">
        <v>8.2800000000000011</v>
      </c>
      <c r="AH32" s="17">
        <f t="shared" si="16"/>
        <v>8.2800000000000011</v>
      </c>
      <c r="AI32" s="18">
        <f>SUMIFS(M32,D32,"*"&amp;$BB$1&amp;"*")</f>
        <v>0</v>
      </c>
      <c r="AJ32" s="18">
        <f>SUMIFS(N32,F32,"*"&amp;$BB$1&amp;"*")</f>
        <v>8.2800000000000011</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9">
        <v>18147</v>
      </c>
      <c r="B33" s="16">
        <v>41748</v>
      </c>
      <c r="C33" t="s">
        <v>62</v>
      </c>
      <c r="D33" t="s">
        <v>258</v>
      </c>
      <c r="E33" t="s">
        <v>63</v>
      </c>
      <c r="F33" t="s">
        <v>229</v>
      </c>
      <c r="G33" t="s">
        <v>236</v>
      </c>
      <c r="H33" s="48" t="s">
        <v>259</v>
      </c>
      <c r="I33" t="s">
        <v>68</v>
      </c>
      <c r="J33" s="14">
        <v>21</v>
      </c>
      <c r="K33" s="14" t="s">
        <v>63</v>
      </c>
      <c r="L33" t="s">
        <v>3</v>
      </c>
      <c r="M33" s="14">
        <v>4.62</v>
      </c>
      <c r="N33" s="14">
        <v>6.88</v>
      </c>
      <c r="AH33" s="17">
        <f t="shared" si="16"/>
        <v>6.88</v>
      </c>
      <c r="AI33" s="18">
        <f>SUMIFS(M33,D33,"*"&amp;$BB$1&amp;"*")</f>
        <v>0</v>
      </c>
      <c r="AJ33" s="18">
        <f>SUMIFS(N33,F33,"*"&amp;$BB$1&amp;"*")</f>
        <v>6.88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9">
        <v>18158</v>
      </c>
      <c r="B34" s="16">
        <v>41751</v>
      </c>
      <c r="C34" t="s">
        <v>62</v>
      </c>
      <c r="D34" t="s">
        <v>250</v>
      </c>
      <c r="E34" t="s">
        <v>63</v>
      </c>
      <c r="F34" t="s">
        <v>229</v>
      </c>
      <c r="G34" t="s">
        <v>251</v>
      </c>
      <c r="H34" s="100" t="s">
        <v>307</v>
      </c>
      <c r="I34" t="s">
        <v>68</v>
      </c>
      <c r="J34" s="14">
        <v>16</v>
      </c>
      <c r="K34" s="14" t="s">
        <v>63</v>
      </c>
      <c r="L34" t="s">
        <v>4</v>
      </c>
      <c r="M34" s="14">
        <v>3.84</v>
      </c>
      <c r="N34" s="14">
        <v>5.16</v>
      </c>
      <c r="AH34" s="17">
        <f t="shared" si="16"/>
        <v>5.16</v>
      </c>
      <c r="AI34" s="18">
        <f>SUMIFS(M34,D34,"*"&amp;$BB$1&amp;"*")</f>
        <v>0</v>
      </c>
      <c r="AJ34" s="18">
        <f>SUMIFS(N34,F34,"*"&amp;$BB$1&amp;"*")</f>
        <v>5.16</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9">
        <v>18220</v>
      </c>
      <c r="B35" s="16">
        <v>41782</v>
      </c>
      <c r="C35" t="s">
        <v>62</v>
      </c>
      <c r="D35" t="s">
        <v>250</v>
      </c>
      <c r="E35" t="s">
        <v>63</v>
      </c>
      <c r="F35" t="s">
        <v>229</v>
      </c>
      <c r="G35" t="s">
        <v>251</v>
      </c>
      <c r="H35" s="100" t="s">
        <v>307</v>
      </c>
      <c r="I35" t="s">
        <v>68</v>
      </c>
      <c r="J35" s="14">
        <v>20</v>
      </c>
      <c r="K35" s="14" t="s">
        <v>63</v>
      </c>
      <c r="L35" t="s">
        <v>3</v>
      </c>
      <c r="M35" s="14">
        <v>4.4000000000000004</v>
      </c>
      <c r="N35" s="14">
        <v>6.6</v>
      </c>
      <c r="AH35" s="17">
        <f t="shared" si="16"/>
        <v>6.6</v>
      </c>
      <c r="AI35" s="18">
        <f>SUMIFS(M35,D35,"*"&amp;$BB$1&amp;"*")</f>
        <v>0</v>
      </c>
      <c r="AJ35" s="18">
        <f>SUMIFS(N35,F35,"*"&amp;$BB$1&amp;"*")</f>
        <v>6.6</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9">
        <v>18229</v>
      </c>
      <c r="B36" s="16">
        <v>41783</v>
      </c>
      <c r="C36" t="s">
        <v>62</v>
      </c>
      <c r="D36" t="s">
        <v>250</v>
      </c>
      <c r="E36" t="s">
        <v>63</v>
      </c>
      <c r="F36" t="s">
        <v>229</v>
      </c>
      <c r="G36" t="s">
        <v>251</v>
      </c>
      <c r="H36" s="100" t="s">
        <v>307</v>
      </c>
      <c r="I36" t="s">
        <v>68</v>
      </c>
      <c r="J36" s="14">
        <v>44</v>
      </c>
      <c r="K36" s="14" t="s">
        <v>63</v>
      </c>
      <c r="L36" t="s">
        <v>4</v>
      </c>
      <c r="M36" s="14">
        <v>10.56</v>
      </c>
      <c r="N36" s="14">
        <v>12.44</v>
      </c>
      <c r="AH36" s="17">
        <f t="shared" si="16"/>
        <v>12.44</v>
      </c>
      <c r="AI36" s="18">
        <f>SUMIFS(M36,D36,"*"&amp;$BB$1&amp;"*")</f>
        <v>0</v>
      </c>
      <c r="AJ36" s="18">
        <f>SUMIFS(N36,F36,"*"&amp;$BB$1&amp;"*")</f>
        <v>12.44</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9">
        <v>18268</v>
      </c>
      <c r="B37" s="16">
        <v>41802</v>
      </c>
      <c r="C37" t="s">
        <v>62</v>
      </c>
      <c r="D37" t="s">
        <v>254</v>
      </c>
      <c r="E37" t="s">
        <v>63</v>
      </c>
      <c r="F37" t="s">
        <v>229</v>
      </c>
      <c r="G37" t="s">
        <v>248</v>
      </c>
      <c r="H37" s="100" t="s">
        <v>307</v>
      </c>
      <c r="I37" t="s">
        <v>68</v>
      </c>
      <c r="J37" s="14">
        <v>26</v>
      </c>
      <c r="K37" s="14" t="s">
        <v>63</v>
      </c>
      <c r="L37" t="s">
        <v>3</v>
      </c>
      <c r="M37" s="14">
        <v>5.72</v>
      </c>
      <c r="N37" s="14">
        <v>8.2800000000000011</v>
      </c>
      <c r="AH37" s="17">
        <f t="shared" si="16"/>
        <v>8.2800000000000011</v>
      </c>
      <c r="AI37" s="18">
        <f>SUMIFS(M37,D37,"*"&amp;$BB$1&amp;"*")</f>
        <v>0</v>
      </c>
      <c r="AJ37" s="18">
        <f>SUMIFS(N37,F37,"*"&amp;$BB$1&amp;"*")</f>
        <v>8.2800000000000011</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1413</v>
      </c>
      <c r="BE37" t="s">
        <v>68</v>
      </c>
      <c r="BV37" cm="1">
        <f t="array" ref="BV37">SUMPRODUCT(--EXACT($BW$37,$I$2:$I$4276))</f>
        <v>0</v>
      </c>
      <c r="BW37" t="s">
        <v>64</v>
      </c>
    </row>
    <row r="38" spans="1:75" x14ac:dyDescent="0.25">
      <c r="A38" s="99">
        <v>18277</v>
      </c>
      <c r="B38" s="16">
        <v>41813</v>
      </c>
      <c r="C38" t="s">
        <v>62</v>
      </c>
      <c r="D38" t="s">
        <v>258</v>
      </c>
      <c r="E38" t="s">
        <v>63</v>
      </c>
      <c r="F38" t="s">
        <v>229</v>
      </c>
      <c r="G38" t="s">
        <v>236</v>
      </c>
      <c r="H38" s="48" t="s">
        <v>260</v>
      </c>
      <c r="I38" t="s">
        <v>68</v>
      </c>
      <c r="J38" s="14">
        <v>21</v>
      </c>
      <c r="K38" s="14" t="s">
        <v>62</v>
      </c>
      <c r="L38" t="s">
        <v>4</v>
      </c>
      <c r="M38" s="14">
        <v>6.46</v>
      </c>
      <c r="N38" s="14">
        <v>5.04</v>
      </c>
      <c r="AH38" s="17">
        <f t="shared" si="16"/>
        <v>5.04</v>
      </c>
      <c r="AI38" s="18">
        <f>SUMIFS(M38,D38,"*"&amp;$BB$1&amp;"*")</f>
        <v>0</v>
      </c>
      <c r="AJ38" s="18">
        <f>SUMIFS(N38,F38,"*"&amp;$BB$1&amp;"*")</f>
        <v>5.04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178</v>
      </c>
      <c r="BE38" t="s">
        <v>67</v>
      </c>
    </row>
    <row r="39" spans="1:75" x14ac:dyDescent="0.25">
      <c r="A39" s="99">
        <v>18440</v>
      </c>
      <c r="B39" s="16">
        <v>41935</v>
      </c>
      <c r="C39" t="s">
        <v>62</v>
      </c>
      <c r="D39" t="s">
        <v>258</v>
      </c>
      <c r="E39" t="s">
        <v>63</v>
      </c>
      <c r="F39" t="s">
        <v>229</v>
      </c>
      <c r="G39" t="s">
        <v>236</v>
      </c>
      <c r="H39" s="48" t="s">
        <v>261</v>
      </c>
      <c r="I39" t="s">
        <v>68</v>
      </c>
      <c r="J39" s="14">
        <v>23</v>
      </c>
      <c r="K39" s="14" t="s">
        <v>63</v>
      </c>
      <c r="L39" t="s">
        <v>4</v>
      </c>
      <c r="M39" s="14">
        <v>5.52</v>
      </c>
      <c r="N39" s="14">
        <v>6.98</v>
      </c>
      <c r="AH39" s="17">
        <f t="shared" si="16"/>
        <v>6.98</v>
      </c>
      <c r="AI39" s="18">
        <f>SUMIFS(M39,D39,"*"&amp;$BB$1&amp;"*")</f>
        <v>0</v>
      </c>
      <c r="AJ39" s="18">
        <f>SUMIFS(N39,F39,"*"&amp;$BB$1&amp;"*")</f>
        <v>6.98</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324</v>
      </c>
      <c r="BE39" t="s">
        <v>173</v>
      </c>
    </row>
    <row r="40" spans="1:75" x14ac:dyDescent="0.25">
      <c r="A40" s="99">
        <v>18486</v>
      </c>
      <c r="B40" s="16">
        <v>41970</v>
      </c>
      <c r="C40" t="s">
        <v>62</v>
      </c>
      <c r="D40" t="s">
        <v>246</v>
      </c>
      <c r="E40" t="s">
        <v>63</v>
      </c>
      <c r="F40" t="s">
        <v>229</v>
      </c>
      <c r="G40" t="s">
        <v>238</v>
      </c>
      <c r="H40" s="100" t="s">
        <v>307</v>
      </c>
      <c r="I40" t="s">
        <v>68</v>
      </c>
      <c r="J40" s="14">
        <v>40</v>
      </c>
      <c r="K40" s="14" t="s">
        <v>63</v>
      </c>
      <c r="L40" t="s">
        <v>3</v>
      </c>
      <c r="M40" s="14">
        <v>8.8000000000000007</v>
      </c>
      <c r="N40" s="14">
        <v>12.2</v>
      </c>
      <c r="AH40" s="17">
        <f t="shared" si="16"/>
        <v>12.2</v>
      </c>
      <c r="AI40" s="18">
        <f>SUMIFS(M40,D40,"*"&amp;$BB$1&amp;"*")</f>
        <v>0</v>
      </c>
      <c r="AJ40" s="18">
        <f>SUMIFS(N40,F40,"*"&amp;$BB$1&amp;"*")</f>
        <v>12.2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99">
        <v>18636</v>
      </c>
      <c r="B41" s="16">
        <v>42059</v>
      </c>
      <c r="C41" t="s">
        <v>62</v>
      </c>
      <c r="D41" t="s">
        <v>254</v>
      </c>
      <c r="E41" t="s">
        <v>63</v>
      </c>
      <c r="F41" t="s">
        <v>229</v>
      </c>
      <c r="G41" t="s">
        <v>248</v>
      </c>
      <c r="H41" s="100" t="s">
        <v>307</v>
      </c>
      <c r="I41" t="s">
        <v>68</v>
      </c>
      <c r="J41" s="14">
        <v>40</v>
      </c>
      <c r="K41" s="14" t="s">
        <v>233</v>
      </c>
      <c r="L41" t="s">
        <v>5</v>
      </c>
      <c r="M41" s="14">
        <v>10</v>
      </c>
      <c r="N41" s="14">
        <v>10</v>
      </c>
      <c r="AH41" s="17">
        <f t="shared" si="16"/>
        <v>10</v>
      </c>
      <c r="AI41" s="18">
        <f>SUMIFS(M41,D41,"*"&amp;$BB$1&amp;"*")</f>
        <v>0</v>
      </c>
      <c r="AJ41" s="18">
        <f>SUMIFS(N41,F41,"*"&amp;$BB$1&amp;"*")</f>
        <v>10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67</v>
      </c>
      <c r="BW41" t="s">
        <v>109</v>
      </c>
    </row>
    <row r="42" spans="1:75" x14ac:dyDescent="0.25">
      <c r="A42" s="99">
        <v>18637</v>
      </c>
      <c r="B42" s="16">
        <v>42059</v>
      </c>
      <c r="C42" t="s">
        <v>62</v>
      </c>
      <c r="D42" t="s">
        <v>254</v>
      </c>
      <c r="E42" t="s">
        <v>63</v>
      </c>
      <c r="F42" t="s">
        <v>229</v>
      </c>
      <c r="G42" t="s">
        <v>248</v>
      </c>
      <c r="H42" s="100" t="s">
        <v>307</v>
      </c>
      <c r="I42" t="s">
        <v>68</v>
      </c>
      <c r="J42" s="14">
        <v>27</v>
      </c>
      <c r="K42" s="14" t="s">
        <v>63</v>
      </c>
      <c r="L42" t="s">
        <v>4</v>
      </c>
      <c r="M42" s="14">
        <v>6.48</v>
      </c>
      <c r="N42" s="14">
        <v>8.02</v>
      </c>
      <c r="AH42" s="17">
        <f t="shared" si="16"/>
        <v>8.02</v>
      </c>
      <c r="AI42" s="18">
        <f>SUMIFS(M42,D42,"*"&amp;$BB$1&amp;"*")</f>
        <v>0</v>
      </c>
      <c r="AJ42" s="18">
        <f>SUMIFS(N42,F42,"*"&amp;$BB$1&amp;"*")</f>
        <v>8.02</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1915</v>
      </c>
      <c r="BE42" t="s">
        <v>79</v>
      </c>
    </row>
    <row r="43" spans="1:75" x14ac:dyDescent="0.25">
      <c r="A43" s="99">
        <v>18675</v>
      </c>
      <c r="B43" s="16">
        <v>42086</v>
      </c>
      <c r="C43" t="s">
        <v>62</v>
      </c>
      <c r="D43" t="s">
        <v>250</v>
      </c>
      <c r="E43" t="s">
        <v>63</v>
      </c>
      <c r="F43" t="s">
        <v>229</v>
      </c>
      <c r="G43" t="s">
        <v>251</v>
      </c>
      <c r="H43" s="100" t="s">
        <v>307</v>
      </c>
      <c r="I43" t="s">
        <v>68</v>
      </c>
      <c r="J43" s="14">
        <v>25</v>
      </c>
      <c r="K43" s="14" t="s">
        <v>63</v>
      </c>
      <c r="L43" t="s">
        <v>3</v>
      </c>
      <c r="M43" s="14">
        <v>5.5</v>
      </c>
      <c r="N43" s="14">
        <v>8</v>
      </c>
      <c r="AH43" s="17">
        <f t="shared" si="16"/>
        <v>8</v>
      </c>
      <c r="AI43" s="18">
        <f>SUMIFS(M43,D43,"*"&amp;$BB$1&amp;"*")</f>
        <v>0</v>
      </c>
      <c r="AJ43" s="18">
        <f>SUMIFS(N43,F43,"*"&amp;$BB$1&amp;"*")</f>
        <v>8</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9">
        <v>18683</v>
      </c>
      <c r="B44" s="16">
        <v>42097</v>
      </c>
      <c r="C44" t="s">
        <v>62</v>
      </c>
      <c r="D44" t="s">
        <v>285</v>
      </c>
      <c r="E44" t="s">
        <v>63</v>
      </c>
      <c r="F44" t="s">
        <v>286</v>
      </c>
      <c r="G44" t="s">
        <v>249</v>
      </c>
      <c r="H44" s="100" t="s">
        <v>328</v>
      </c>
      <c r="I44" t="s">
        <v>82</v>
      </c>
      <c r="J44" s="14">
        <v>100</v>
      </c>
      <c r="K44" s="14" t="s">
        <v>233</v>
      </c>
      <c r="L44" t="s">
        <v>5</v>
      </c>
      <c r="M44" s="14">
        <v>25</v>
      </c>
      <c r="N44" s="14">
        <v>25</v>
      </c>
      <c r="O44" t="s">
        <v>63</v>
      </c>
      <c r="P44" s="103" t="s">
        <v>287</v>
      </c>
      <c r="Q44" t="s">
        <v>63</v>
      </c>
      <c r="R44" s="97" t="s">
        <v>229</v>
      </c>
      <c r="S44" t="s">
        <v>62</v>
      </c>
      <c r="T44" s="97" t="s">
        <v>288</v>
      </c>
      <c r="U44" t="s">
        <v>62</v>
      </c>
      <c r="V44" s="98" t="s">
        <v>289</v>
      </c>
      <c r="W44" t="s">
        <v>62</v>
      </c>
      <c r="X44" s="98" t="s">
        <v>278</v>
      </c>
      <c r="Y44" t="s">
        <v>62</v>
      </c>
      <c r="Z44" s="98" t="s">
        <v>290</v>
      </c>
      <c r="AA44" t="s">
        <v>62</v>
      </c>
      <c r="AB44" s="98" t="s">
        <v>281</v>
      </c>
      <c r="AH44" s="17">
        <f t="shared" si="16"/>
        <v>25</v>
      </c>
      <c r="AI44" s="18">
        <f>SUMIFS(M44,D44,"*"&amp;$BB$1&amp;"*")</f>
        <v>0</v>
      </c>
      <c r="AJ44" s="18">
        <f>SUMIFS(N44,F44,"*"&amp;$BB$1&amp;"*")</f>
        <v>0</v>
      </c>
      <c r="AK44" s="18">
        <f t="shared" si="0"/>
        <v>0</v>
      </c>
      <c r="AL44" s="18">
        <f t="shared" si="1"/>
        <v>0</v>
      </c>
      <c r="AM44" s="18">
        <f t="shared" si="2"/>
        <v>0</v>
      </c>
      <c r="AN44" s="18">
        <f t="shared" si="3"/>
        <v>25</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9">
        <v>19900</v>
      </c>
      <c r="B45" s="16">
        <v>43630</v>
      </c>
      <c r="C45" t="s">
        <v>62</v>
      </c>
      <c r="D45" t="s">
        <v>262</v>
      </c>
      <c r="E45" t="s">
        <v>63</v>
      </c>
      <c r="F45" t="s">
        <v>229</v>
      </c>
      <c r="G45" t="s">
        <v>249</v>
      </c>
      <c r="H45" s="100" t="s">
        <v>307</v>
      </c>
      <c r="I45" t="s">
        <v>68</v>
      </c>
      <c r="J45" s="14">
        <v>66</v>
      </c>
      <c r="K45" s="14" t="s">
        <v>63</v>
      </c>
      <c r="L45" t="s">
        <v>3</v>
      </c>
      <c r="M45" s="14">
        <v>14.52</v>
      </c>
      <c r="N45" s="14">
        <v>19.48</v>
      </c>
      <c r="AH45" s="17">
        <f t="shared" si="16"/>
        <v>19.48</v>
      </c>
      <c r="AI45" s="18">
        <f>SUMIFS(M45,D45,"*"&amp;$BB$1&amp;"*")</f>
        <v>0</v>
      </c>
      <c r="AJ45" s="18">
        <f>SUMIFS(N45,F45,"*"&amp;$BB$1&amp;"*")</f>
        <v>19.48</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9">
        <v>20120</v>
      </c>
      <c r="B46" s="16">
        <v>43865</v>
      </c>
      <c r="C46" t="s">
        <v>62</v>
      </c>
      <c r="D46" t="s">
        <v>262</v>
      </c>
      <c r="E46" t="s">
        <v>63</v>
      </c>
      <c r="F46" t="s">
        <v>229</v>
      </c>
      <c r="G46" t="s">
        <v>249</v>
      </c>
      <c r="H46" s="100" t="s">
        <v>307</v>
      </c>
      <c r="I46" t="s">
        <v>68</v>
      </c>
      <c r="J46" s="14">
        <v>2</v>
      </c>
      <c r="K46" s="14" t="s">
        <v>233</v>
      </c>
      <c r="L46" t="s">
        <v>5</v>
      </c>
      <c r="M46" s="14">
        <v>0.5</v>
      </c>
      <c r="N46" s="14">
        <v>0.5</v>
      </c>
      <c r="AH46" s="17">
        <f t="shared" si="16"/>
        <v>0.5</v>
      </c>
      <c r="AI46" s="18">
        <f>SUMIFS(M46,D46,"*"&amp;$BB$1&amp;"*")</f>
        <v>0</v>
      </c>
      <c r="AJ46" s="18">
        <f>SUMIFS(N46,F46,"*"&amp;$BB$1&amp;"*")</f>
        <v>0.5</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9">
        <v>20179</v>
      </c>
      <c r="B47" s="16">
        <v>43903</v>
      </c>
      <c r="C47" t="s">
        <v>62</v>
      </c>
      <c r="D47" t="s">
        <v>263</v>
      </c>
      <c r="E47" t="s">
        <v>63</v>
      </c>
      <c r="F47" t="s">
        <v>229</v>
      </c>
      <c r="G47" t="s">
        <v>264</v>
      </c>
      <c r="H47" s="48" t="s">
        <v>317</v>
      </c>
      <c r="I47" t="s">
        <v>68</v>
      </c>
      <c r="J47" s="14">
        <v>21</v>
      </c>
      <c r="K47" s="14" t="s">
        <v>63</v>
      </c>
      <c r="L47" t="s">
        <v>4</v>
      </c>
      <c r="M47" s="14">
        <v>5.04</v>
      </c>
      <c r="N47" s="14">
        <v>6.46</v>
      </c>
      <c r="AH47" s="17">
        <f t="shared" si="16"/>
        <v>6.46</v>
      </c>
      <c r="AI47" s="18">
        <f>SUMIFS(M47,D47,"*"&amp;$BB$1&amp;"*")</f>
        <v>0</v>
      </c>
      <c r="AJ47" s="18">
        <f>SUMIFS(N47,F47,"*"&amp;$BB$1&amp;"*")</f>
        <v>6.46</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9">
        <v>20191</v>
      </c>
      <c r="B48" s="16">
        <v>43909</v>
      </c>
      <c r="C48" t="s">
        <v>62</v>
      </c>
      <c r="D48" t="s">
        <v>263</v>
      </c>
      <c r="E48" t="s">
        <v>63</v>
      </c>
      <c r="F48" t="s">
        <v>229</v>
      </c>
      <c r="G48" t="s">
        <v>264</v>
      </c>
      <c r="H48" s="48" t="s">
        <v>318</v>
      </c>
      <c r="I48" t="s">
        <v>68</v>
      </c>
      <c r="J48" s="14">
        <v>19</v>
      </c>
      <c r="K48" s="14" t="s">
        <v>63</v>
      </c>
      <c r="L48" t="s">
        <v>3</v>
      </c>
      <c r="M48" s="14">
        <v>4.18</v>
      </c>
      <c r="N48" s="14">
        <v>6.32</v>
      </c>
      <c r="AH48" s="17">
        <f t="shared" si="16"/>
        <v>6.32</v>
      </c>
      <c r="AI48" s="18">
        <f>SUMIFS(M48,D48,"*"&amp;$BB$1&amp;"*")</f>
        <v>0</v>
      </c>
      <c r="AJ48" s="18">
        <f>SUMIFS(N48,F48,"*"&amp;$BB$1&amp;"*")</f>
        <v>6.32</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9">
        <v>20192</v>
      </c>
      <c r="B49" s="16">
        <v>43909</v>
      </c>
      <c r="C49" t="s">
        <v>62</v>
      </c>
      <c r="D49" t="s">
        <v>265</v>
      </c>
      <c r="E49" t="s">
        <v>63</v>
      </c>
      <c r="F49" t="s">
        <v>229</v>
      </c>
      <c r="G49" t="s">
        <v>253</v>
      </c>
      <c r="H49" s="48" t="s">
        <v>232</v>
      </c>
      <c r="I49" t="s">
        <v>68</v>
      </c>
      <c r="J49" s="14">
        <v>13</v>
      </c>
      <c r="K49" s="14" t="s">
        <v>63</v>
      </c>
      <c r="L49" t="s">
        <v>4</v>
      </c>
      <c r="M49" s="14">
        <v>3.12</v>
      </c>
      <c r="N49" s="14">
        <v>4.38</v>
      </c>
      <c r="AH49" s="17">
        <f t="shared" si="16"/>
        <v>4.38</v>
      </c>
      <c r="AI49" s="18">
        <f>SUMIFS(M49,D49,"*"&amp;$BB$1&amp;"*")</f>
        <v>0</v>
      </c>
      <c r="AJ49" s="18">
        <f>SUMIFS(N49,F49,"*"&amp;$BB$1&amp;"*")</f>
        <v>4.38</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9">
        <v>20200</v>
      </c>
      <c r="B50" s="16">
        <v>43913</v>
      </c>
      <c r="C50" t="s">
        <v>62</v>
      </c>
      <c r="D50" t="s">
        <v>266</v>
      </c>
      <c r="E50" t="s">
        <v>63</v>
      </c>
      <c r="F50" t="s">
        <v>229</v>
      </c>
      <c r="G50" t="s">
        <v>236</v>
      </c>
      <c r="H50" s="48" t="s">
        <v>267</v>
      </c>
      <c r="I50" t="s">
        <v>68</v>
      </c>
      <c r="J50" s="14">
        <v>21</v>
      </c>
      <c r="K50" s="14" t="s">
        <v>63</v>
      </c>
      <c r="L50" t="s">
        <v>3</v>
      </c>
      <c r="M50" s="14">
        <v>4.62</v>
      </c>
      <c r="N50" s="14">
        <v>6.88</v>
      </c>
      <c r="AH50" s="17">
        <f t="shared" si="16"/>
        <v>6.88</v>
      </c>
      <c r="AI50" s="18">
        <f>SUMIFS(M50,D50,"*"&amp;$BB$1&amp;"*")</f>
        <v>0</v>
      </c>
      <c r="AJ50" s="18">
        <f>SUMIFS(N50,F50,"*"&amp;$BB$1&amp;"*")</f>
        <v>6.88</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9">
        <v>20237</v>
      </c>
      <c r="B51" s="16">
        <v>43926</v>
      </c>
      <c r="C51" t="s">
        <v>62</v>
      </c>
      <c r="D51" t="s">
        <v>266</v>
      </c>
      <c r="E51" t="s">
        <v>63</v>
      </c>
      <c r="F51" t="s">
        <v>229</v>
      </c>
      <c r="G51" t="s">
        <v>236</v>
      </c>
      <c r="H51" s="48" t="s">
        <v>260</v>
      </c>
      <c r="I51" t="s">
        <v>68</v>
      </c>
      <c r="J51" s="14">
        <v>17</v>
      </c>
      <c r="K51" s="14" t="s">
        <v>62</v>
      </c>
      <c r="L51" t="s">
        <v>3</v>
      </c>
      <c r="M51" s="14">
        <v>5.76</v>
      </c>
      <c r="N51" s="14">
        <v>3.74</v>
      </c>
      <c r="AH51" s="17">
        <f t="shared" si="16"/>
        <v>3.74</v>
      </c>
      <c r="AI51" s="18">
        <f>SUMIFS(M51,D51,"*"&amp;$BB$1&amp;"*")</f>
        <v>0</v>
      </c>
      <c r="AJ51" s="18">
        <f>SUMIFS(N51,F51,"*"&amp;$BB$1&amp;"*")</f>
        <v>3.74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9">
        <v>20310</v>
      </c>
      <c r="B52" s="16">
        <v>43949</v>
      </c>
      <c r="C52" t="s">
        <v>62</v>
      </c>
      <c r="D52" t="s">
        <v>266</v>
      </c>
      <c r="E52" t="s">
        <v>63</v>
      </c>
      <c r="F52" t="s">
        <v>229</v>
      </c>
      <c r="G52" t="s">
        <v>236</v>
      </c>
      <c r="H52" s="48" t="s">
        <v>268</v>
      </c>
      <c r="I52" t="s">
        <v>68</v>
      </c>
      <c r="J52" s="14">
        <v>23</v>
      </c>
      <c r="K52" s="14" t="s">
        <v>63</v>
      </c>
      <c r="L52" t="s">
        <v>4</v>
      </c>
      <c r="M52" s="14">
        <v>5.52</v>
      </c>
      <c r="N52" s="14">
        <v>6.98</v>
      </c>
      <c r="AH52" s="17">
        <f t="shared" si="16"/>
        <v>6.98</v>
      </c>
      <c r="AI52" s="18">
        <f>SUMIFS(M52,D52,"*"&amp;$BB$1&amp;"*")</f>
        <v>0</v>
      </c>
      <c r="AJ52" s="18">
        <f>SUMIFS(N52,F52,"*"&amp;$BB$1&amp;"*")</f>
        <v>6.98</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9">
        <v>20340</v>
      </c>
      <c r="B53" s="16">
        <v>43962</v>
      </c>
      <c r="C53" t="s">
        <v>62</v>
      </c>
      <c r="D53" t="s">
        <v>263</v>
      </c>
      <c r="E53" t="s">
        <v>63</v>
      </c>
      <c r="F53" t="s">
        <v>229</v>
      </c>
      <c r="G53" t="s">
        <v>269</v>
      </c>
      <c r="H53" s="48" t="s">
        <v>319</v>
      </c>
      <c r="I53" t="s">
        <v>68</v>
      </c>
      <c r="J53" s="14">
        <v>12</v>
      </c>
      <c r="K53" s="14" t="s">
        <v>63</v>
      </c>
      <c r="L53" t="s">
        <v>3</v>
      </c>
      <c r="M53" s="14">
        <v>2.64</v>
      </c>
      <c r="N53" s="14">
        <v>4.3599999999999994</v>
      </c>
      <c r="AH53" s="17">
        <f t="shared" si="16"/>
        <v>4.3599999999999994</v>
      </c>
      <c r="AI53" s="18">
        <f>SUMIFS(M53,D53,"*"&amp;$BB$1&amp;"*")</f>
        <v>0</v>
      </c>
      <c r="AJ53" s="18">
        <f>SUMIFS(N53,F53,"*"&amp;$BB$1&amp;"*")</f>
        <v>4.3599999999999994</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9">
        <v>20353</v>
      </c>
      <c r="B54" s="16">
        <v>43969</v>
      </c>
      <c r="C54" t="s">
        <v>62</v>
      </c>
      <c r="D54" t="s">
        <v>270</v>
      </c>
      <c r="E54" t="s">
        <v>63</v>
      </c>
      <c r="F54" t="s">
        <v>229</v>
      </c>
      <c r="G54" t="s">
        <v>271</v>
      </c>
      <c r="H54" s="48" t="s">
        <v>272</v>
      </c>
      <c r="I54" t="s">
        <v>68</v>
      </c>
      <c r="J54" s="14">
        <v>26</v>
      </c>
      <c r="K54" s="14" t="s">
        <v>233</v>
      </c>
      <c r="L54" t="s">
        <v>5</v>
      </c>
      <c r="M54" s="14">
        <v>6.5</v>
      </c>
      <c r="N54" s="14">
        <v>6.5</v>
      </c>
      <c r="AH54" s="17">
        <f t="shared" si="16"/>
        <v>6.5</v>
      </c>
      <c r="AI54" s="18">
        <f>SUMIFS(M54,D54,"*"&amp;$BB$1&amp;"*")</f>
        <v>0</v>
      </c>
      <c r="AJ54" s="18">
        <f>SUMIFS(N54,F54,"*"&amp;$BB$1&amp;"*")</f>
        <v>6.5</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9">
        <v>20361</v>
      </c>
      <c r="B55" s="16">
        <v>43972</v>
      </c>
      <c r="C55" t="s">
        <v>62</v>
      </c>
      <c r="D55" t="s">
        <v>265</v>
      </c>
      <c r="E55" t="s">
        <v>63</v>
      </c>
      <c r="F55" t="s">
        <v>229</v>
      </c>
      <c r="G55" t="s">
        <v>238</v>
      </c>
      <c r="H55" s="100" t="s">
        <v>308</v>
      </c>
      <c r="I55" t="s">
        <v>68</v>
      </c>
      <c r="J55" s="14">
        <v>10</v>
      </c>
      <c r="K55" s="14" t="s">
        <v>63</v>
      </c>
      <c r="L55" t="s">
        <v>3</v>
      </c>
      <c r="M55" s="14">
        <v>2.2000000000000002</v>
      </c>
      <c r="N55" s="14">
        <v>3.8</v>
      </c>
      <c r="AH55" s="17">
        <f t="shared" si="16"/>
        <v>3.8</v>
      </c>
      <c r="AI55" s="18">
        <f>SUMIFS(M55,D55,"*"&amp;$BB$1&amp;"*")</f>
        <v>0</v>
      </c>
      <c r="AJ55" s="18">
        <f>SUMIFS(N55,F55,"*"&amp;$BB$1&amp;"*")</f>
        <v>3.8</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9">
        <v>20377</v>
      </c>
      <c r="B56" s="16">
        <v>43978</v>
      </c>
      <c r="C56" t="s">
        <v>62</v>
      </c>
      <c r="D56" t="s">
        <v>270</v>
      </c>
      <c r="E56" t="s">
        <v>63</v>
      </c>
      <c r="F56" t="s">
        <v>229</v>
      </c>
      <c r="G56" t="s">
        <v>271</v>
      </c>
      <c r="H56" s="48" t="s">
        <v>273</v>
      </c>
      <c r="I56" t="s">
        <v>68</v>
      </c>
      <c r="J56" s="14">
        <v>15</v>
      </c>
      <c r="K56" s="14" t="s">
        <v>233</v>
      </c>
      <c r="L56" t="s">
        <v>5</v>
      </c>
      <c r="M56" s="14">
        <v>3.75</v>
      </c>
      <c r="N56" s="14">
        <v>3.75</v>
      </c>
      <c r="AH56" s="17">
        <f t="shared" si="16"/>
        <v>3.75</v>
      </c>
      <c r="AI56" s="18">
        <f>SUMIFS(M56,D56,"*"&amp;$BB$1&amp;"*")</f>
        <v>0</v>
      </c>
      <c r="AJ56" s="18">
        <f>SUMIFS(N56,F56,"*"&amp;$BB$1&amp;"*")</f>
        <v>3.75</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9">
        <v>20393</v>
      </c>
      <c r="B57" s="16">
        <v>43983</v>
      </c>
      <c r="C57" t="s">
        <v>62</v>
      </c>
      <c r="D57" t="s">
        <v>263</v>
      </c>
      <c r="E57" t="s">
        <v>63</v>
      </c>
      <c r="F57" t="s">
        <v>229</v>
      </c>
      <c r="G57" t="s">
        <v>269</v>
      </c>
      <c r="H57" s="48" t="s">
        <v>320</v>
      </c>
      <c r="I57" t="s">
        <v>68</v>
      </c>
      <c r="J57" s="14">
        <v>9</v>
      </c>
      <c r="K57" s="14" t="s">
        <v>62</v>
      </c>
      <c r="L57" t="s">
        <v>3</v>
      </c>
      <c r="M57" s="14">
        <v>3.52</v>
      </c>
      <c r="N57" s="14">
        <v>1.98</v>
      </c>
      <c r="AH57" s="17">
        <f t="shared" si="16"/>
        <v>1.98</v>
      </c>
      <c r="AI57" s="18">
        <f>SUMIFS(M57,D57,"*"&amp;$BB$1&amp;"*")</f>
        <v>0</v>
      </c>
      <c r="AJ57" s="18">
        <f>SUMIFS(N57,F57,"*"&amp;$BB$1&amp;"*")</f>
        <v>1.98</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9">
        <v>20440</v>
      </c>
      <c r="B58" s="16">
        <v>44001</v>
      </c>
      <c r="C58" t="s">
        <v>62</v>
      </c>
      <c r="D58" t="s">
        <v>263</v>
      </c>
      <c r="E58" t="s">
        <v>63</v>
      </c>
      <c r="F58" t="s">
        <v>229</v>
      </c>
      <c r="G58" t="s">
        <v>269</v>
      </c>
      <c r="H58" s="48" t="s">
        <v>321</v>
      </c>
      <c r="I58" t="s">
        <v>68</v>
      </c>
      <c r="J58" s="14">
        <v>12</v>
      </c>
      <c r="K58" s="14" t="s">
        <v>63</v>
      </c>
      <c r="L58" t="s">
        <v>3</v>
      </c>
      <c r="M58" s="14">
        <v>2.64</v>
      </c>
      <c r="N58" s="14">
        <v>4.3599999999999994</v>
      </c>
      <c r="AH58" s="17">
        <f t="shared" si="16"/>
        <v>4.3599999999999994</v>
      </c>
      <c r="AI58" s="18">
        <f>SUMIFS(M58,D58,"*"&amp;$BB$1&amp;"*")</f>
        <v>0</v>
      </c>
      <c r="AJ58" s="18">
        <f>SUMIFS(N58,F58,"*"&amp;$BB$1&amp;"*")</f>
        <v>4.3599999999999994</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9">
        <v>21025</v>
      </c>
      <c r="B59" s="16">
        <v>44265</v>
      </c>
      <c r="C59" t="s">
        <v>62</v>
      </c>
      <c r="D59" t="s">
        <v>265</v>
      </c>
      <c r="E59" t="s">
        <v>63</v>
      </c>
      <c r="F59" t="s">
        <v>229</v>
      </c>
      <c r="G59" t="s">
        <v>238</v>
      </c>
      <c r="H59" s="100" t="s">
        <v>322</v>
      </c>
      <c r="I59" t="s">
        <v>68</v>
      </c>
      <c r="J59" s="14">
        <v>26</v>
      </c>
      <c r="K59" s="14" t="s">
        <v>63</v>
      </c>
      <c r="L59" t="s">
        <v>3</v>
      </c>
      <c r="M59" s="14">
        <v>5.72</v>
      </c>
      <c r="N59" s="14">
        <v>8.2800000000000011</v>
      </c>
      <c r="AH59" s="17">
        <f t="shared" si="16"/>
        <v>8.2800000000000011</v>
      </c>
      <c r="AI59" s="18">
        <f>SUMIFS(M59,D59,"*"&amp;$BB$1&amp;"*")</f>
        <v>0</v>
      </c>
      <c r="AJ59" s="18">
        <f>SUMIFS(N59,F59,"*"&amp;$BB$1&amp;"*")</f>
        <v>8.2800000000000011</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9">
        <v>21060</v>
      </c>
      <c r="B60" s="16">
        <v>44281</v>
      </c>
      <c r="C60" t="s">
        <v>62</v>
      </c>
      <c r="D60" t="s">
        <v>265</v>
      </c>
      <c r="E60" t="s">
        <v>63</v>
      </c>
      <c r="F60" t="s">
        <v>229</v>
      </c>
      <c r="G60" t="s">
        <v>238</v>
      </c>
      <c r="H60" s="100" t="s">
        <v>307</v>
      </c>
      <c r="I60" t="s">
        <v>68</v>
      </c>
      <c r="J60" s="14">
        <v>12</v>
      </c>
      <c r="K60" s="14" t="s">
        <v>63</v>
      </c>
      <c r="L60" t="s">
        <v>3</v>
      </c>
      <c r="M60" s="14">
        <v>2.64</v>
      </c>
      <c r="N60" s="14">
        <v>4.3599999999999994</v>
      </c>
      <c r="AH60" s="17">
        <f t="shared" si="16"/>
        <v>4.3599999999999994</v>
      </c>
      <c r="AI60" s="18">
        <f>SUMIFS(M60,D60,"*"&amp;$BB$1&amp;"*")</f>
        <v>0</v>
      </c>
      <c r="AJ60" s="18">
        <f>SUMIFS(N60,F60,"*"&amp;$BB$1&amp;"*")</f>
        <v>4.3599999999999994</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9">
        <v>21086</v>
      </c>
      <c r="B61" s="16">
        <v>44290</v>
      </c>
      <c r="C61" t="s">
        <v>62</v>
      </c>
      <c r="D61" t="s">
        <v>274</v>
      </c>
      <c r="E61" t="s">
        <v>63</v>
      </c>
      <c r="F61" t="s">
        <v>229</v>
      </c>
      <c r="G61" t="s">
        <v>253</v>
      </c>
      <c r="H61" s="100" t="s">
        <v>307</v>
      </c>
      <c r="I61" t="s">
        <v>68</v>
      </c>
      <c r="J61" s="14">
        <v>23</v>
      </c>
      <c r="K61" s="14" t="s">
        <v>233</v>
      </c>
      <c r="L61" t="s">
        <v>5</v>
      </c>
      <c r="M61" s="14">
        <v>5.75</v>
      </c>
      <c r="N61" s="14">
        <v>5.75</v>
      </c>
      <c r="AH61" s="17">
        <f t="shared" si="16"/>
        <v>5.75</v>
      </c>
      <c r="AI61" s="18">
        <f>SUMIFS(M61,D61,"*"&amp;$BB$1&amp;"*")</f>
        <v>0</v>
      </c>
      <c r="AJ61" s="18">
        <f>SUMIFS(N61,F61,"*"&amp;$BB$1&amp;"*")</f>
        <v>5.75</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9">
        <v>21092</v>
      </c>
      <c r="B62" s="16">
        <v>44294</v>
      </c>
      <c r="C62" t="s">
        <v>62</v>
      </c>
      <c r="D62" t="s">
        <v>275</v>
      </c>
      <c r="E62" t="s">
        <v>63</v>
      </c>
      <c r="F62" t="s">
        <v>229</v>
      </c>
      <c r="G62" t="s">
        <v>234</v>
      </c>
      <c r="H62" s="100" t="s">
        <v>323</v>
      </c>
      <c r="I62" t="s">
        <v>68</v>
      </c>
      <c r="J62" s="14">
        <v>21</v>
      </c>
      <c r="K62" s="14" t="s">
        <v>233</v>
      </c>
      <c r="L62" t="s">
        <v>5</v>
      </c>
      <c r="M62" s="14">
        <v>5.25</v>
      </c>
      <c r="N62" s="14">
        <v>5.25</v>
      </c>
      <c r="AH62" s="17">
        <f t="shared" si="16"/>
        <v>5.25</v>
      </c>
      <c r="AI62" s="18">
        <f>SUMIFS(M62,D62,"*"&amp;$BB$1&amp;"*")</f>
        <v>0</v>
      </c>
      <c r="AJ62" s="18">
        <f>SUMIFS(N62,F62,"*"&amp;$BB$1&amp;"*")</f>
        <v>5.25</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9">
        <v>21094</v>
      </c>
      <c r="B63" s="16">
        <v>44294</v>
      </c>
      <c r="C63" t="s">
        <v>62</v>
      </c>
      <c r="D63" t="s">
        <v>276</v>
      </c>
      <c r="E63" t="s">
        <v>63</v>
      </c>
      <c r="F63" t="s">
        <v>229</v>
      </c>
      <c r="G63" t="s">
        <v>264</v>
      </c>
      <c r="H63" s="48" t="s">
        <v>324</v>
      </c>
      <c r="I63" t="s">
        <v>68</v>
      </c>
      <c r="J63" s="14">
        <v>20</v>
      </c>
      <c r="K63" s="14" t="s">
        <v>63</v>
      </c>
      <c r="L63" t="s">
        <v>3</v>
      </c>
      <c r="M63" s="14">
        <v>4.4000000000000004</v>
      </c>
      <c r="N63" s="14">
        <v>6.6</v>
      </c>
      <c r="AH63" s="17">
        <f t="shared" si="16"/>
        <v>6.6</v>
      </c>
      <c r="AI63" s="18">
        <f>SUMIFS(M63,D63,"*"&amp;$BB$1&amp;"*")</f>
        <v>0</v>
      </c>
      <c r="AJ63" s="18">
        <f>SUMIFS(N63,F63,"*"&amp;$BB$1&amp;"*")</f>
        <v>6.6</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9">
        <v>21102</v>
      </c>
      <c r="B64" s="16">
        <v>44296</v>
      </c>
      <c r="C64" t="s">
        <v>62</v>
      </c>
      <c r="D64" t="s">
        <v>265</v>
      </c>
      <c r="E64" t="s">
        <v>63</v>
      </c>
      <c r="F64" t="s">
        <v>229</v>
      </c>
      <c r="G64" t="s">
        <v>238</v>
      </c>
      <c r="H64" s="100" t="s">
        <v>307</v>
      </c>
      <c r="I64" t="s">
        <v>68</v>
      </c>
      <c r="J64" s="14">
        <v>8</v>
      </c>
      <c r="K64" s="14" t="s">
        <v>63</v>
      </c>
      <c r="L64" t="s">
        <v>3</v>
      </c>
      <c r="M64" s="14">
        <v>1.76</v>
      </c>
      <c r="N64" s="14">
        <v>3.24</v>
      </c>
      <c r="P64" s="21"/>
      <c r="AH64" s="17">
        <f t="shared" si="16"/>
        <v>3.24</v>
      </c>
      <c r="AI64" s="18">
        <f>SUMIFS(M64,D64,"*"&amp;$BB$1&amp;"*")</f>
        <v>0</v>
      </c>
      <c r="AJ64" s="18">
        <f>SUMIFS(N64,F64,"*"&amp;$BB$1&amp;"*")</f>
        <v>3.24</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9">
        <v>21131</v>
      </c>
      <c r="B65" s="16">
        <v>44305</v>
      </c>
      <c r="C65" t="s">
        <v>62</v>
      </c>
      <c r="D65" t="s">
        <v>277</v>
      </c>
      <c r="E65" t="s">
        <v>63</v>
      </c>
      <c r="F65" t="s">
        <v>229</v>
      </c>
      <c r="G65" t="s">
        <v>243</v>
      </c>
      <c r="H65" s="101" t="s">
        <v>325</v>
      </c>
      <c r="I65" t="s">
        <v>68</v>
      </c>
      <c r="J65" s="14">
        <v>46</v>
      </c>
      <c r="K65" s="14" t="s">
        <v>233</v>
      </c>
      <c r="L65" t="s">
        <v>5</v>
      </c>
      <c r="M65" s="14">
        <v>11.5</v>
      </c>
      <c r="N65" s="14">
        <v>11.5</v>
      </c>
      <c r="AH65" s="17">
        <f t="shared" si="16"/>
        <v>11.5</v>
      </c>
      <c r="AI65" s="18">
        <f>SUMIFS(M65,D65,"*"&amp;$BB$1&amp;"*")</f>
        <v>0</v>
      </c>
      <c r="AJ65" s="18">
        <f>SUMIFS(N65,F65,"*"&amp;$BB$1&amp;"*")</f>
        <v>11.5</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9">
        <v>21226</v>
      </c>
      <c r="B66" s="16">
        <v>44345</v>
      </c>
      <c r="C66" t="s">
        <v>62</v>
      </c>
      <c r="D66" t="s">
        <v>275</v>
      </c>
      <c r="E66" t="s">
        <v>63</v>
      </c>
      <c r="F66" t="s">
        <v>229</v>
      </c>
      <c r="G66" t="s">
        <v>234</v>
      </c>
      <c r="H66" s="100" t="s">
        <v>326</v>
      </c>
      <c r="I66" t="s">
        <v>68</v>
      </c>
      <c r="J66" s="14">
        <v>12</v>
      </c>
      <c r="K66" s="14" t="s">
        <v>62</v>
      </c>
      <c r="L66" t="s">
        <v>3</v>
      </c>
      <c r="M66" s="14">
        <v>4.3599999999999994</v>
      </c>
      <c r="N66" s="14">
        <v>2.64</v>
      </c>
      <c r="AH66" s="17">
        <f t="shared" si="16"/>
        <v>2.64</v>
      </c>
      <c r="AI66" s="18">
        <f>SUMIFS(M66,D66,"*"&amp;$BB$1&amp;"*")</f>
        <v>0</v>
      </c>
      <c r="AJ66" s="18">
        <f>SUMIFS(N66,F66,"*"&amp;$BB$1&amp;"*")</f>
        <v>2.64</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9">
        <v>21245</v>
      </c>
      <c r="B67" s="16">
        <v>44356</v>
      </c>
      <c r="C67" t="s">
        <v>62</v>
      </c>
      <c r="D67" t="s">
        <v>275</v>
      </c>
      <c r="E67" t="s">
        <v>63</v>
      </c>
      <c r="F67" t="s">
        <v>229</v>
      </c>
      <c r="G67" t="s">
        <v>234</v>
      </c>
      <c r="H67" s="48" t="s">
        <v>327</v>
      </c>
      <c r="I67" t="s">
        <v>68</v>
      </c>
      <c r="J67" s="14">
        <v>20</v>
      </c>
      <c r="K67" s="14" t="s">
        <v>233</v>
      </c>
      <c r="L67" t="s">
        <v>5</v>
      </c>
      <c r="M67" s="14">
        <v>5</v>
      </c>
      <c r="N67" s="14">
        <v>5</v>
      </c>
      <c r="AH67" s="17">
        <f t="shared" ref="AH67:AH130" si="37">SUM(AI67:AZ67)</f>
        <v>5</v>
      </c>
      <c r="AI67" s="18">
        <f>SUMIFS(M67,D67,"*"&amp;$BB$1&amp;"*")</f>
        <v>0</v>
      </c>
      <c r="AJ67" s="18">
        <f>SUMIFS(N67,F67,"*"&amp;$BB$1&amp;"*")</f>
        <v>5</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9">
        <v>21257</v>
      </c>
      <c r="B68" s="16">
        <v>44362</v>
      </c>
      <c r="C68" t="s">
        <v>62</v>
      </c>
      <c r="D68" t="s">
        <v>274</v>
      </c>
      <c r="E68" t="s">
        <v>63</v>
      </c>
      <c r="F68" t="s">
        <v>229</v>
      </c>
      <c r="G68" t="s">
        <v>253</v>
      </c>
      <c r="H68" s="100" t="s">
        <v>307</v>
      </c>
      <c r="I68" t="s">
        <v>68</v>
      </c>
      <c r="J68" s="14">
        <v>30</v>
      </c>
      <c r="K68" s="14" t="s">
        <v>233</v>
      </c>
      <c r="L68" t="s">
        <v>5</v>
      </c>
      <c r="M68" s="14">
        <v>7.5</v>
      </c>
      <c r="N68" s="14">
        <v>7.5</v>
      </c>
      <c r="AH68" s="17">
        <f t="shared" si="37"/>
        <v>7.5</v>
      </c>
      <c r="AI68" s="18">
        <f>SUMIFS(M68,D68,"*"&amp;$BB$1&amp;"*")</f>
        <v>0</v>
      </c>
      <c r="AJ68" s="18">
        <f>SUMIFS(N68,F68,"*"&amp;$BB$1&amp;"*")</f>
        <v>7.5</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O6:O62">
    <cfRule type="containsText" dxfId="46" priority="51" operator="containsText" text=", USA">
      <formula>NOT(ISERROR(SEARCH(", USA",O6)))</formula>
    </cfRule>
    <cfRule type="containsText" dxfId="45" priority="52" operator="containsText" text=", CSA">
      <formula>NOT(ISERROR(SEARCH(", CSA",O6)))</formula>
    </cfRule>
  </conditionalFormatting>
  <conditionalFormatting sqref="AI2:AZ1048576">
    <cfRule type="cellIs" dxfId="44" priority="55" operator="greaterThan">
      <formula>0</formula>
    </cfRule>
  </conditionalFormatting>
  <conditionalFormatting sqref="B2:G3">
    <cfRule type="containsText" dxfId="37" priority="37" operator="containsText" text=", USA">
      <formula>NOT(ISERROR(SEARCH(", USA",B2)))</formula>
    </cfRule>
    <cfRule type="containsText" dxfId="36" priority="38" operator="containsText" text=", CSA">
      <formula>NOT(ISERROR(SEARCH(", CSA",B2)))</formula>
    </cfRule>
  </conditionalFormatting>
  <conditionalFormatting sqref="H3">
    <cfRule type="containsText" dxfId="35" priority="35" operator="containsText" text=", USA">
      <formula>NOT(ISERROR(SEARCH(", USA",H3)))</formula>
    </cfRule>
    <cfRule type="containsText" dxfId="34" priority="36" operator="containsText" text=", CSA">
      <formula>NOT(ISERROR(SEARCH(", CSA",H3)))</formula>
    </cfRule>
  </conditionalFormatting>
  <conditionalFormatting sqref="I2:O3 O4:O5">
    <cfRule type="containsText" dxfId="33" priority="33" operator="containsText" text=", USA">
      <formula>NOT(ISERROR(SEARCH(", USA",I2)))</formula>
    </cfRule>
    <cfRule type="containsText" dxfId="32" priority="34" operator="containsText" text=", CSA">
      <formula>NOT(ISERROR(SEARCH(", CSA",I2)))</formula>
    </cfRule>
  </conditionalFormatting>
  <conditionalFormatting sqref="B4:G62">
    <cfRule type="containsText" dxfId="25" priority="25" operator="containsText" text=", USA">
      <formula>NOT(ISERROR(SEARCH(", USA",B4)))</formula>
    </cfRule>
    <cfRule type="containsText" dxfId="24" priority="26" operator="containsText" text=", CSA">
      <formula>NOT(ISERROR(SEARCH(", CSA",B4)))</formula>
    </cfRule>
  </conditionalFormatting>
  <conditionalFormatting sqref="I4:N62">
    <cfRule type="containsText" dxfId="23" priority="23" operator="containsText" text=", USA">
      <formula>NOT(ISERROR(SEARCH(", USA",I4)))</formula>
    </cfRule>
    <cfRule type="containsText" dxfId="22" priority="24" operator="containsText" text=", CSA">
      <formula>NOT(ISERROR(SEARCH(", CSA",I4)))</formula>
    </cfRule>
  </conditionalFormatting>
  <conditionalFormatting sqref="H60:H62 H57 H55 H50:H53 H47:H48 H45 H41:H43 H33 H25 H22 H20 H14 H11:H12 H8">
    <cfRule type="containsText" dxfId="21" priority="21" operator="containsText" text=", USA">
      <formula>NOT(ISERROR(SEARCH(", USA",H8)))</formula>
    </cfRule>
    <cfRule type="containsText" dxfId="20" priority="22" operator="containsText" text=", CSA">
      <formula>NOT(ISERROR(SEARCH(", CSA",H8)))</formula>
    </cfRule>
  </conditionalFormatting>
  <conditionalFormatting sqref="B63:G64">
    <cfRule type="containsText" dxfId="13" priority="13" operator="containsText" text=", USA">
      <formula>NOT(ISERROR(SEARCH(", USA",B63)))</formula>
    </cfRule>
    <cfRule type="containsText" dxfId="12" priority="14" operator="containsText" text=", CSA">
      <formula>NOT(ISERROR(SEARCH(", CSA",B63)))</formula>
    </cfRule>
  </conditionalFormatting>
  <conditionalFormatting sqref="I63:AB64">
    <cfRule type="containsText" dxfId="11" priority="11" operator="containsText" text=", USA">
      <formula>NOT(ISERROR(SEARCH(", USA",I63)))</formula>
    </cfRule>
    <cfRule type="containsText" dxfId="10" priority="12" operator="containsText" text=", CSA">
      <formula>NOT(ISERROR(SEARCH(", CSA",I63)))</formula>
    </cfRule>
  </conditionalFormatting>
  <conditionalFormatting sqref="B65:G67">
    <cfRule type="containsText" dxfId="9" priority="9" operator="containsText" text=", USA">
      <formula>NOT(ISERROR(SEARCH(", USA",B65)))</formula>
    </cfRule>
    <cfRule type="containsText" dxfId="8" priority="10" operator="containsText" text=", CSA">
      <formula>NOT(ISERROR(SEARCH(", CSA",B65)))</formula>
    </cfRule>
  </conditionalFormatting>
  <conditionalFormatting sqref="H65">
    <cfRule type="containsText" dxfId="7" priority="7" operator="containsText" text=", USA">
      <formula>NOT(ISERROR(SEARCH(", USA",H65)))</formula>
    </cfRule>
    <cfRule type="containsText" dxfId="6" priority="8" operator="containsText" text=", CSA">
      <formula>NOT(ISERROR(SEARCH(", CSA",H65)))</formula>
    </cfRule>
  </conditionalFormatting>
  <conditionalFormatting sqref="I65:Z67">
    <cfRule type="containsText" dxfId="5" priority="5" operator="containsText" text=", USA">
      <formula>NOT(ISERROR(SEARCH(", USA",I65)))</formula>
    </cfRule>
    <cfRule type="containsText" dxfId="4" priority="6" operator="containsText" text=", CSA">
      <formula>NOT(ISERROR(SEARCH(", CSA",I65)))</formula>
    </cfRule>
  </conditionalFormatting>
  <conditionalFormatting sqref="B68:G68">
    <cfRule type="containsText" dxfId="3" priority="3" operator="containsText" text=", USA">
      <formula>NOT(ISERROR(SEARCH(", USA",B68)))</formula>
    </cfRule>
    <cfRule type="containsText" dxfId="2" priority="4" operator="containsText" text=", CSA">
      <formula>NOT(ISERROR(SEARCH(", CSA",B68)))</formula>
    </cfRule>
  </conditionalFormatting>
  <conditionalFormatting sqref="I68:AD68">
    <cfRule type="containsText" dxfId="1" priority="1" operator="containsText" text=", USA">
      <formula>NOT(ISERROR(SEARCH(", USA",I68)))</formula>
    </cfRule>
    <cfRule type="containsText" dxfId="0" priority="2" operator="containsText" text=", CSA">
      <formula>NOT(ISERROR(SEARCH(", CSA",I68)))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Sean Turner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2025-04-16T04:38:52Z</dcterms:modified>
</cp:coreProperties>
</file>